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Бюджеты\Бюджет 2026-2028 гг\"/>
    </mc:Choice>
  </mc:AlternateContent>
  <bookViews>
    <workbookView xWindow="480" yWindow="45" windowWidth="11325" windowHeight="9885"/>
  </bookViews>
  <sheets>
    <sheet name="2028" sheetId="5" r:id="rId1"/>
    <sheet name="2026" sheetId="6" r:id="rId2"/>
    <sheet name="2027" sheetId="7" r:id="rId3"/>
  </sheets>
  <definedNames>
    <definedName name="_xlnm.Print_Titles" localSheetId="1">'2026'!$10:$10</definedName>
    <definedName name="_xlnm.Print_Titles" localSheetId="2">'2027'!$10:$10</definedName>
    <definedName name="_xlnm.Print_Titles" localSheetId="0">'2028'!$10:$10</definedName>
  </definedNames>
  <calcPr calcId="152511"/>
</workbook>
</file>

<file path=xl/calcChain.xml><?xml version="1.0" encoding="utf-8"?>
<calcChain xmlns="http://schemas.openxmlformats.org/spreadsheetml/2006/main">
  <c r="J59" i="5" l="1"/>
  <c r="J56" i="5"/>
  <c r="J58" i="7" l="1"/>
  <c r="J55" i="7"/>
  <c r="L55" i="5" l="1"/>
  <c r="L54" i="6"/>
  <c r="L54" i="7"/>
  <c r="J55" i="6"/>
  <c r="K54" i="6"/>
  <c r="L31" i="5"/>
  <c r="L46" i="5"/>
  <c r="K55" i="5"/>
  <c r="J55" i="5" s="1"/>
  <c r="J51" i="5"/>
  <c r="J54" i="6" l="1"/>
  <c r="J48" i="6"/>
  <c r="J47" i="6" l="1"/>
  <c r="J25" i="7" l="1"/>
  <c r="J17" i="6"/>
  <c r="J22" i="7" l="1"/>
  <c r="J28" i="7" l="1"/>
  <c r="J19" i="7"/>
  <c r="J19" i="6" l="1"/>
  <c r="J18" i="6" s="1"/>
  <c r="K11" i="6" l="1"/>
  <c r="J53" i="6"/>
  <c r="J52" i="6" s="1"/>
  <c r="J51" i="6"/>
  <c r="K46" i="6"/>
  <c r="J46" i="6" s="1"/>
  <c r="J38" i="6"/>
  <c r="J29" i="6"/>
  <c r="J15" i="6"/>
  <c r="J14" i="6"/>
  <c r="J12" i="6"/>
  <c r="J28" i="6"/>
  <c r="J25" i="6"/>
  <c r="J24" i="6"/>
  <c r="J22" i="6"/>
  <c r="J11" i="6" l="1"/>
  <c r="K37" i="6"/>
  <c r="J37" i="6"/>
  <c r="J30" i="5"/>
  <c r="K23" i="5" l="1"/>
  <c r="J26" i="5"/>
  <c r="J17" i="7"/>
  <c r="J24" i="7"/>
  <c r="J23" i="7" s="1"/>
  <c r="K23" i="7"/>
  <c r="K23" i="6"/>
  <c r="K20" i="6"/>
  <c r="J20" i="6" s="1"/>
  <c r="J23" i="6"/>
  <c r="J50" i="6" l="1"/>
  <c r="J17" i="5" l="1"/>
  <c r="J16" i="5"/>
  <c r="J48" i="5"/>
  <c r="K27" i="5" l="1"/>
  <c r="J14" i="5"/>
  <c r="J15" i="5"/>
  <c r="J23" i="5"/>
  <c r="J25" i="5"/>
  <c r="J29" i="5" l="1"/>
  <c r="J53" i="7" l="1"/>
  <c r="J51" i="7"/>
  <c r="J48" i="7"/>
  <c r="K26" i="7" l="1"/>
  <c r="J27" i="7"/>
  <c r="K26" i="6"/>
  <c r="J27" i="6"/>
  <c r="J27" i="5"/>
  <c r="J28" i="5"/>
  <c r="L23" i="7"/>
  <c r="L23" i="6"/>
  <c r="J24" i="5"/>
  <c r="L23" i="5"/>
  <c r="K46" i="7"/>
  <c r="J46" i="7" s="1"/>
  <c r="J41" i="7" s="1"/>
  <c r="J47" i="7"/>
  <c r="J38" i="7"/>
  <c r="J37" i="7" s="1"/>
  <c r="K37" i="7" s="1"/>
  <c r="J35" i="7"/>
  <c r="J29" i="7"/>
  <c r="J20" i="7"/>
  <c r="J21" i="7"/>
  <c r="J18" i="7"/>
  <c r="J16" i="7"/>
  <c r="J14" i="7"/>
  <c r="J12" i="7"/>
  <c r="J35" i="6"/>
  <c r="J32" i="6" s="1"/>
  <c r="J21" i="6"/>
  <c r="L11" i="6"/>
  <c r="L58" i="6" s="1"/>
  <c r="L18" i="6"/>
  <c r="J16" i="6"/>
  <c r="J53" i="5"/>
  <c r="J22" i="5"/>
  <c r="J47" i="5"/>
  <c r="J38" i="5"/>
  <c r="J35" i="5"/>
  <c r="J21" i="5"/>
  <c r="J19" i="5"/>
  <c r="J12" i="5"/>
  <c r="K32" i="6"/>
  <c r="J52" i="7"/>
  <c r="K52" i="7" s="1"/>
  <c r="K50" i="7"/>
  <c r="J50" i="7"/>
  <c r="K32" i="7"/>
  <c r="J32" i="7"/>
  <c r="K20" i="7"/>
  <c r="L18" i="7"/>
  <c r="J30" i="7"/>
  <c r="K30" i="7" s="1"/>
  <c r="L26" i="7"/>
  <c r="L32" i="7"/>
  <c r="L37" i="7"/>
  <c r="K40" i="7"/>
  <c r="L40" i="7"/>
  <c r="L46" i="7"/>
  <c r="J56" i="7"/>
  <c r="K56" i="7" s="1"/>
  <c r="K52" i="6"/>
  <c r="J30" i="6"/>
  <c r="K50" i="6"/>
  <c r="K52" i="5"/>
  <c r="K50" i="5"/>
  <c r="J50" i="5" s="1"/>
  <c r="K46" i="5"/>
  <c r="K37" i="5"/>
  <c r="K31" i="5"/>
  <c r="K20" i="5"/>
  <c r="L18" i="5"/>
  <c r="J56" i="6"/>
  <c r="K56" i="6" s="1"/>
  <c r="K30" i="6"/>
  <c r="K11" i="5"/>
  <c r="L52" i="5"/>
  <c r="K57" i="5"/>
  <c r="J57" i="5" s="1"/>
  <c r="K18" i="5"/>
  <c r="K31" i="6"/>
  <c r="L11" i="7"/>
  <c r="L46" i="6"/>
  <c r="L40" i="6"/>
  <c r="K40" i="6" s="1"/>
  <c r="L37" i="6"/>
  <c r="L32" i="6"/>
  <c r="L26" i="6"/>
  <c r="L40" i="5"/>
  <c r="L37" i="5"/>
  <c r="L20" i="5"/>
  <c r="L11" i="5"/>
  <c r="K40" i="5"/>
  <c r="J40" i="5" s="1"/>
  <c r="J11" i="7" l="1"/>
  <c r="K11" i="7" s="1"/>
  <c r="L60" i="5"/>
  <c r="L59" i="7"/>
  <c r="K58" i="6"/>
  <c r="K60" i="5"/>
  <c r="J26" i="7"/>
  <c r="J41" i="6"/>
  <c r="J18" i="5"/>
  <c r="J11" i="5"/>
  <c r="J31" i="5"/>
  <c r="J26" i="6"/>
  <c r="J20" i="5"/>
  <c r="J52" i="5"/>
  <c r="J37" i="5"/>
  <c r="J46" i="5"/>
  <c r="J60" i="5" l="1"/>
  <c r="J58" i="6"/>
  <c r="K54" i="7"/>
  <c r="K59" i="7" s="1"/>
  <c r="J59" i="7" s="1"/>
  <c r="J54" i="7"/>
</calcChain>
</file>

<file path=xl/sharedStrings.xml><?xml version="1.0" encoding="utf-8"?>
<sst xmlns="http://schemas.openxmlformats.org/spreadsheetml/2006/main" count="1270" uniqueCount="94">
  <si>
    <t>Мин</t>
  </si>
  <si>
    <t>Рз</t>
  </si>
  <si>
    <t>ПР</t>
  </si>
  <si>
    <t>ЦСР</t>
  </si>
  <si>
    <t>ВР</t>
  </si>
  <si>
    <t>Код расхода</t>
  </si>
  <si>
    <t>КОСГУ</t>
  </si>
  <si>
    <t/>
  </si>
  <si>
    <t>Наименование показателя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</si>
  <si>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</si>
  <si>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</si>
  <si>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</si>
  <si>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</si>
  <si>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</si>
  <si>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</si>
  <si>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</si>
  <si>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</si>
  <si>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</si>
  <si>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</si>
  <si>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</si>
  <si>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</si>
  <si>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</si>
  <si>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</si>
  <si>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</si>
  <si>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ЭКОНОМИКА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</si>
  <si>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</si>
  <si>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</si>
  <si>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</si>
  <si>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</si>
  <si>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</si>
  <si>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</si>
  <si>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</si>
  <si>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</si>
  <si>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</si>
  <si>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</si>
  <si>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</si>
  <si>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</si>
  <si>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</si>
  <si>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</si>
  <si>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09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</si>
  <si>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</si>
  <si>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</si>
  <si>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</si>
  <si>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</si>
  <si>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</si>
  <si>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</si>
  <si>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</si>
  <si>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</si>
  <si>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</si>
  <si>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</si>
  <si>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</si>
  <si>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</si>
  <si>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</si>
  <si>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</si>
  <si>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</si>
  <si>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</si>
  <si>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</si>
  <si>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</si>
  <si>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</si>
  <si>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</si>
  <si>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</si>
  <si>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МЕЖБЮДЖЕТНЫЕ ТРАНСФЕРТЫ БЮДЖЕТАМ СУБЪЕКТОВ РОССИЙСКОЙ ФЕДЕРАЦИИ И МУНИЦИПАЛЬНЫХ ОБРАЗОВАНИЙ ОБЩЕГО ХАРАКТЕРА</t>
  </si>
  <si>
    <t>14</t>
  </si>
  <si>
    <t>Прочие межбюджетные трансферты бюджетам субъектов Российской Федерации и муниципальных образований общего характера</t>
  </si>
  <si>
    <t>Всего</t>
  </si>
  <si>
    <t>Общая сумма расходов</t>
  </si>
  <si>
    <t>За счет собственных средств</t>
  </si>
  <si>
    <t>За счет субвенций, субсидий</t>
  </si>
  <si>
    <t>Профессиональная подготовка, переподготовка и повышение квалификации</t>
  </si>
  <si>
    <t>Другие вопросы в области средств массовой информации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</si>
  <si>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</si>
  <si>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</si>
  <si>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</si>
  <si>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 бедствий , гражданская оборона</t>
  </si>
  <si>
    <t>Обеспечение  пожарной безопасности</t>
  </si>
  <si>
    <t>Благоустройство</t>
  </si>
  <si>
    <t xml:space="preserve">Физическая культура </t>
  </si>
  <si>
    <t xml:space="preserve"> к Решению Орловской сельской  Думы</t>
  </si>
  <si>
    <t>( руб.)</t>
  </si>
  <si>
    <t xml:space="preserve"> ( руб.)</t>
  </si>
  <si>
    <t>Дорожное хозяйство (Дорожные фонды)</t>
  </si>
  <si>
    <t>Дорожное хозяйство (дорожные фонды)</t>
  </si>
  <si>
    <t>Жилищное хозяйство</t>
  </si>
  <si>
    <t xml:space="preserve"> Приложение № 9</t>
  </si>
  <si>
    <t>Другие вопросы в области нац.экономики</t>
  </si>
  <si>
    <t xml:space="preserve"> к Решению Орловской сельской Думы</t>
  </si>
  <si>
    <t xml:space="preserve"> к Решению  Орловской сельской Думы</t>
  </si>
  <si>
    <t>Условно-утвержденные расходы</t>
  </si>
  <si>
    <t>Распределение бюджетных ассигнований по разделам и подразделам классификации расходов бюджета Орловского  сельского поселения поселения на 2026 г.</t>
  </si>
  <si>
    <t xml:space="preserve"> Приложение № 8</t>
  </si>
  <si>
    <t xml:space="preserve"> Приложение №10 </t>
  </si>
  <si>
    <t>Распределение бюджетных ассигнований по разделам и подразделам классификации расходов бюджета Орловского  сельского поселения на 2028 г.</t>
  </si>
  <si>
    <t xml:space="preserve">от 29.12.25 № 12/65 </t>
  </si>
  <si>
    <t>от 29.12.25 № 12/65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</si>
</sst>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 Cyr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13" fillId="0" borderId="1" xfId="0" applyNumberFormat="1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49" fontId="14" fillId="0" borderId="1" xfId="0" applyNumberFormat="1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righ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righ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9" fillId="0" borderId="0" xfId="0" applyFont="1"/>
    <xf numFmtId="49" fontId="10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horizontal="right" vertical="center"/>
    </xf>
    <xf numFmtId="4" fontId="0" fillId="0" borderId="0" xfId="0" applyNumberFormat="1"/>
    <xf numFmtId="165" fontId="15" fillId="0" borderId="1" xfId="0" applyNumberFormat="1" applyFont="1" applyBorder="1" applyAlignment="1">
      <alignment horizontal="right" vertical="center"/>
    </xf>
    <xf numFmtId="0" fontId="12" fillId="0" borderId="0" xfId="0" applyFont="1"/>
    <xf numFmtId="4" fontId="18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vertical="top" wrapText="1"/>
    </xf>
    <xf numFmtId="4" fontId="1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showGridLines="0" tabSelected="1" topLeftCell="C1" workbookViewId="0">
      <selection activeCell="K14" sqref="K14"/>
    </sheetView>
  </sheetViews>
  <sheetFormatPr defaultColWidth="8.85546875" defaultRowHeight="12.75" x14ac:dyDescent="0.2"/>
  <cols>
    <col min="1" max="1" width="43.140625" hidden="1" customWidth="1"/>
    <col min="2" max="2" width="10.28515625" hidden="1" customWidth="1"/>
    <col min="3" max="3" width="8.28515625" customWidth="1"/>
    <col min="4" max="4" width="9.140625" customWidth="1"/>
    <col min="5" max="5" width="16.28515625" hidden="1" customWidth="1"/>
    <col min="6" max="6" width="10" hidden="1" customWidth="1"/>
    <col min="7" max="8" width="10.7109375" hidden="1" customWidth="1"/>
    <col min="9" max="9" width="43.140625" customWidth="1"/>
    <col min="10" max="10" width="17.28515625" customWidth="1"/>
    <col min="11" max="11" width="18.42578125" customWidth="1"/>
    <col min="12" max="12" width="17.28515625" customWidth="1"/>
    <col min="13" max="13" width="43.140625" hidden="1" customWidth="1"/>
  </cols>
  <sheetData>
    <row r="1" spans="1:15" ht="18.75" x14ac:dyDescent="0.2">
      <c r="A1" s="10"/>
      <c r="B1" s="10"/>
      <c r="C1" s="10"/>
      <c r="D1" s="10"/>
      <c r="E1" s="10"/>
      <c r="F1" s="10"/>
      <c r="G1" s="10"/>
      <c r="H1" s="11"/>
      <c r="I1" s="12"/>
      <c r="J1" s="27"/>
      <c r="K1" s="32"/>
      <c r="L1" s="32" t="s">
        <v>90</v>
      </c>
      <c r="M1" s="12"/>
    </row>
    <row r="2" spans="1:15" ht="18.75" x14ac:dyDescent="0.2">
      <c r="A2" s="7"/>
      <c r="B2" s="7"/>
      <c r="C2" s="7"/>
      <c r="D2" s="7"/>
      <c r="E2" s="7"/>
      <c r="F2" s="7"/>
      <c r="G2" s="7"/>
      <c r="H2" s="8"/>
      <c r="I2" s="9"/>
      <c r="J2" s="28"/>
      <c r="K2" s="33"/>
      <c r="L2" s="33" t="s">
        <v>86</v>
      </c>
      <c r="M2" s="9"/>
    </row>
    <row r="3" spans="1:15" ht="18.75" x14ac:dyDescent="0.2">
      <c r="A3" s="7"/>
      <c r="B3" s="7"/>
      <c r="C3" s="7"/>
      <c r="D3" s="7"/>
      <c r="E3" s="7"/>
      <c r="F3" s="7"/>
      <c r="G3" s="7"/>
      <c r="H3" s="8"/>
      <c r="I3" s="9"/>
      <c r="J3" s="28"/>
      <c r="K3" s="33"/>
      <c r="L3" s="33" t="s">
        <v>93</v>
      </c>
      <c r="M3" s="9"/>
    </row>
    <row r="4" spans="1:15" ht="18.75" x14ac:dyDescent="0.2">
      <c r="A4" s="7"/>
      <c r="B4" s="7"/>
      <c r="C4" s="7"/>
      <c r="D4" s="7"/>
      <c r="E4" s="7"/>
      <c r="F4" s="7"/>
      <c r="G4" s="7"/>
      <c r="H4" s="8"/>
      <c r="I4" s="9"/>
      <c r="J4" s="28"/>
      <c r="K4" s="33"/>
      <c r="L4" s="33"/>
      <c r="M4" s="9"/>
    </row>
    <row r="5" spans="1:15" ht="37.5" customHeight="1" x14ac:dyDescent="0.2">
      <c r="A5" s="46" t="s">
        <v>91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5" ht="18.75" hidden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5" x14ac:dyDescent="0.2">
      <c r="A7" s="1"/>
      <c r="B7" s="1"/>
      <c r="C7" s="1"/>
      <c r="D7" s="1"/>
      <c r="E7" s="1"/>
      <c r="F7" s="1"/>
      <c r="G7" s="1"/>
      <c r="H7" s="4" t="s">
        <v>7</v>
      </c>
      <c r="I7" s="6"/>
      <c r="J7" s="6"/>
      <c r="K7" s="6"/>
      <c r="L7" s="6" t="s">
        <v>79</v>
      </c>
      <c r="M7" s="6"/>
    </row>
    <row r="8" spans="1:15" x14ac:dyDescent="0.2">
      <c r="A8" s="47" t="s">
        <v>8</v>
      </c>
      <c r="B8" s="49" t="s">
        <v>7</v>
      </c>
      <c r="C8" s="50"/>
      <c r="D8" s="50"/>
      <c r="E8" s="50"/>
      <c r="F8" s="50"/>
      <c r="G8" s="50"/>
      <c r="H8" s="51"/>
      <c r="I8" s="48" t="s">
        <v>8</v>
      </c>
      <c r="J8" s="48" t="s">
        <v>65</v>
      </c>
      <c r="K8" s="52" t="s">
        <v>66</v>
      </c>
      <c r="L8" s="52" t="s">
        <v>67</v>
      </c>
      <c r="M8" s="47" t="s">
        <v>8</v>
      </c>
    </row>
    <row r="9" spans="1:15" x14ac:dyDescent="0.2">
      <c r="A9" s="47"/>
      <c r="B9" s="17" t="s">
        <v>0</v>
      </c>
      <c r="C9" s="17" t="s">
        <v>1</v>
      </c>
      <c r="D9" s="17" t="s">
        <v>2</v>
      </c>
      <c r="E9" s="17" t="s">
        <v>3</v>
      </c>
      <c r="F9" s="17" t="s">
        <v>4</v>
      </c>
      <c r="G9" s="17" t="s">
        <v>5</v>
      </c>
      <c r="H9" s="17" t="s">
        <v>6</v>
      </c>
      <c r="I9" s="48"/>
      <c r="J9" s="48"/>
      <c r="K9" s="53"/>
      <c r="L9" s="53"/>
      <c r="M9" s="47"/>
    </row>
    <row r="10" spans="1:15" s="31" customFormat="1" ht="12.95" customHeight="1" x14ac:dyDescent="0.2">
      <c r="A10" s="29"/>
      <c r="B10" s="29"/>
      <c r="C10" s="29">
        <v>1</v>
      </c>
      <c r="D10" s="29">
        <v>2</v>
      </c>
      <c r="E10" s="29"/>
      <c r="F10" s="29"/>
      <c r="G10" s="29"/>
      <c r="H10" s="30"/>
      <c r="I10" s="29">
        <v>3</v>
      </c>
      <c r="J10" s="29">
        <v>4</v>
      </c>
      <c r="K10" s="29">
        <v>5</v>
      </c>
      <c r="L10" s="29">
        <v>6</v>
      </c>
      <c r="M10" s="29"/>
    </row>
    <row r="11" spans="1:15" ht="24" customHeight="1" x14ac:dyDescent="0.2">
      <c r="A11" s="15" t="s">
        <v>9</v>
      </c>
      <c r="B11" s="18" t="s">
        <v>7</v>
      </c>
      <c r="C11" s="18" t="s">
        <v>10</v>
      </c>
      <c r="D11" s="18" t="s">
        <v>11</v>
      </c>
      <c r="E11" s="18" t="s">
        <v>7</v>
      </c>
      <c r="F11" s="18" t="s">
        <v>7</v>
      </c>
      <c r="G11" s="18" t="s">
        <v>7</v>
      </c>
      <c r="H11" s="19" t="s">
        <v>7</v>
      </c>
      <c r="I11" s="20" t="s">
        <v>9</v>
      </c>
      <c r="J11" s="41">
        <f>K11+L11</f>
        <v>4628031</v>
      </c>
      <c r="K11" s="41">
        <f>K12+K13+K14+K15+K16+K17</f>
        <v>4622031</v>
      </c>
      <c r="L11" s="41">
        <f>L12+L13+L14+L15+L16+L17</f>
        <v>6000</v>
      </c>
      <c r="M11" s="15" t="s">
        <v>9</v>
      </c>
      <c r="N11" s="16"/>
      <c r="O11" s="16"/>
    </row>
    <row r="12" spans="1:15" ht="42" customHeight="1" x14ac:dyDescent="0.2">
      <c r="A12" s="13" t="s">
        <v>12</v>
      </c>
      <c r="B12" s="21" t="s">
        <v>7</v>
      </c>
      <c r="C12" s="21" t="s">
        <v>10</v>
      </c>
      <c r="D12" s="21" t="s">
        <v>13</v>
      </c>
      <c r="E12" s="21" t="s">
        <v>7</v>
      </c>
      <c r="F12" s="21" t="s">
        <v>7</v>
      </c>
      <c r="G12" s="21" t="s">
        <v>7</v>
      </c>
      <c r="H12" s="22" t="s">
        <v>7</v>
      </c>
      <c r="I12" s="23" t="s">
        <v>12</v>
      </c>
      <c r="J12" s="38">
        <f>K12+L12</f>
        <v>950300</v>
      </c>
      <c r="K12" s="38">
        <v>950300</v>
      </c>
      <c r="L12" s="38"/>
      <c r="M12" s="13" t="s">
        <v>12</v>
      </c>
      <c r="N12" s="14"/>
      <c r="O12" s="14"/>
    </row>
    <row r="13" spans="1:15" ht="55.5" hidden="1" customHeight="1" x14ac:dyDescent="0.2">
      <c r="A13" s="13" t="s">
        <v>14</v>
      </c>
      <c r="B13" s="21" t="s">
        <v>7</v>
      </c>
      <c r="C13" s="21" t="s">
        <v>10</v>
      </c>
      <c r="D13" s="21" t="s">
        <v>15</v>
      </c>
      <c r="E13" s="21" t="s">
        <v>7</v>
      </c>
      <c r="F13" s="21" t="s">
        <v>7</v>
      </c>
      <c r="G13" s="21" t="s">
        <v>7</v>
      </c>
      <c r="H13" s="22" t="s">
        <v>7</v>
      </c>
      <c r="I13" s="23" t="s">
        <v>14</v>
      </c>
      <c r="J13" s="38"/>
      <c r="K13" s="38"/>
      <c r="L13" s="38"/>
      <c r="M13" s="13" t="s">
        <v>14</v>
      </c>
      <c r="N13" s="14"/>
      <c r="O13" s="14"/>
    </row>
    <row r="14" spans="1:15" ht="51" customHeight="1" x14ac:dyDescent="0.2">
      <c r="A14" s="13" t="s">
        <v>16</v>
      </c>
      <c r="B14" s="21" t="s">
        <v>7</v>
      </c>
      <c r="C14" s="21" t="s">
        <v>10</v>
      </c>
      <c r="D14" s="21" t="s">
        <v>17</v>
      </c>
      <c r="E14" s="21" t="s">
        <v>7</v>
      </c>
      <c r="F14" s="21" t="s">
        <v>7</v>
      </c>
      <c r="G14" s="21" t="s">
        <v>7</v>
      </c>
      <c r="H14" s="22" t="s">
        <v>7</v>
      </c>
      <c r="I14" s="23" t="s">
        <v>16</v>
      </c>
      <c r="J14" s="38">
        <f>K14+L14</f>
        <v>3642700</v>
      </c>
      <c r="K14" s="38">
        <v>3636700</v>
      </c>
      <c r="L14" s="38">
        <v>6000</v>
      </c>
      <c r="M14" s="13" t="s">
        <v>16</v>
      </c>
      <c r="N14" s="14"/>
      <c r="O14" s="14"/>
    </row>
    <row r="15" spans="1:15" ht="24" hidden="1" customHeight="1" x14ac:dyDescent="0.2">
      <c r="A15" s="13" t="s">
        <v>18</v>
      </c>
      <c r="B15" s="21" t="s">
        <v>7</v>
      </c>
      <c r="C15" s="21" t="s">
        <v>10</v>
      </c>
      <c r="D15" s="21" t="s">
        <v>19</v>
      </c>
      <c r="E15" s="21" t="s">
        <v>7</v>
      </c>
      <c r="F15" s="21" t="s">
        <v>7</v>
      </c>
      <c r="G15" s="21" t="s">
        <v>7</v>
      </c>
      <c r="H15" s="22" t="s">
        <v>7</v>
      </c>
      <c r="I15" s="39" t="s">
        <v>18</v>
      </c>
      <c r="J15" s="38">
        <f>K15+L15</f>
        <v>0</v>
      </c>
      <c r="K15" s="38"/>
      <c r="L15" s="38"/>
      <c r="M15" s="13" t="s">
        <v>18</v>
      </c>
      <c r="N15" s="14"/>
      <c r="O15" s="14"/>
    </row>
    <row r="16" spans="1:15" ht="15.75" x14ac:dyDescent="0.2">
      <c r="A16" s="13" t="s">
        <v>20</v>
      </c>
      <c r="B16" s="21" t="s">
        <v>7</v>
      </c>
      <c r="C16" s="21" t="s">
        <v>10</v>
      </c>
      <c r="D16" s="21" t="s">
        <v>21</v>
      </c>
      <c r="E16" s="21" t="s">
        <v>7</v>
      </c>
      <c r="F16" s="21" t="s">
        <v>7</v>
      </c>
      <c r="G16" s="21" t="s">
        <v>7</v>
      </c>
      <c r="H16" s="22" t="s">
        <v>7</v>
      </c>
      <c r="I16" s="23" t="s">
        <v>20</v>
      </c>
      <c r="J16" s="37">
        <f t="shared" ref="J16:J31" si="0">K16+L16</f>
        <v>20000</v>
      </c>
      <c r="K16" s="37">
        <v>20000</v>
      </c>
      <c r="L16" s="38"/>
      <c r="M16" s="13" t="s">
        <v>20</v>
      </c>
      <c r="N16" s="14"/>
      <c r="O16" s="14"/>
    </row>
    <row r="17" spans="1:15" ht="15.75" x14ac:dyDescent="0.2">
      <c r="A17" s="13" t="s">
        <v>22</v>
      </c>
      <c r="B17" s="21" t="s">
        <v>7</v>
      </c>
      <c r="C17" s="21" t="s">
        <v>10</v>
      </c>
      <c r="D17" s="21" t="s">
        <v>23</v>
      </c>
      <c r="E17" s="21" t="s">
        <v>7</v>
      </c>
      <c r="F17" s="21" t="s">
        <v>7</v>
      </c>
      <c r="G17" s="21" t="s">
        <v>7</v>
      </c>
      <c r="H17" s="22" t="s">
        <v>7</v>
      </c>
      <c r="I17" s="23" t="s">
        <v>22</v>
      </c>
      <c r="J17" s="38">
        <f>K17+L17</f>
        <v>15031</v>
      </c>
      <c r="K17" s="38">
        <v>15031</v>
      </c>
      <c r="L17" s="38"/>
      <c r="M17" s="13" t="s">
        <v>22</v>
      </c>
      <c r="N17" s="14"/>
      <c r="O17" s="14"/>
    </row>
    <row r="18" spans="1:15" s="36" customFormat="1" ht="15.75" x14ac:dyDescent="0.2">
      <c r="A18" s="15" t="s">
        <v>24</v>
      </c>
      <c r="B18" s="18" t="s">
        <v>7</v>
      </c>
      <c r="C18" s="18" t="s">
        <v>13</v>
      </c>
      <c r="D18" s="18" t="s">
        <v>11</v>
      </c>
      <c r="E18" s="18" t="s">
        <v>7</v>
      </c>
      <c r="F18" s="18" t="s">
        <v>7</v>
      </c>
      <c r="G18" s="18" t="s">
        <v>7</v>
      </c>
      <c r="H18" s="19" t="s">
        <v>7</v>
      </c>
      <c r="I18" s="20" t="s">
        <v>70</v>
      </c>
      <c r="J18" s="41">
        <f t="shared" si="0"/>
        <v>308700</v>
      </c>
      <c r="K18" s="41">
        <f>K19</f>
        <v>0</v>
      </c>
      <c r="L18" s="41">
        <f>L19</f>
        <v>308700</v>
      </c>
      <c r="M18" s="15" t="s">
        <v>24</v>
      </c>
      <c r="N18" s="16"/>
      <c r="O18" s="16"/>
    </row>
    <row r="19" spans="1:15" ht="15.75" customHeight="1" x14ac:dyDescent="0.2">
      <c r="A19" s="13" t="s">
        <v>25</v>
      </c>
      <c r="B19" s="21" t="s">
        <v>7</v>
      </c>
      <c r="C19" s="18" t="s">
        <v>13</v>
      </c>
      <c r="D19" s="18" t="s">
        <v>15</v>
      </c>
      <c r="E19" s="18" t="s">
        <v>7</v>
      </c>
      <c r="F19" s="18" t="s">
        <v>7</v>
      </c>
      <c r="G19" s="18" t="s">
        <v>7</v>
      </c>
      <c r="H19" s="19" t="s">
        <v>7</v>
      </c>
      <c r="I19" s="20" t="s">
        <v>71</v>
      </c>
      <c r="J19" s="38">
        <f t="shared" si="0"/>
        <v>308700</v>
      </c>
      <c r="K19" s="38"/>
      <c r="L19" s="38">
        <v>308700</v>
      </c>
      <c r="M19" s="13" t="s">
        <v>25</v>
      </c>
      <c r="N19" s="14"/>
      <c r="O19" s="14"/>
    </row>
    <row r="20" spans="1:15" s="36" customFormat="1" ht="16.5" customHeight="1" x14ac:dyDescent="0.2">
      <c r="A20" s="15" t="s">
        <v>27</v>
      </c>
      <c r="B20" s="18" t="s">
        <v>7</v>
      </c>
      <c r="C20" s="18" t="s">
        <v>15</v>
      </c>
      <c r="D20" s="18" t="s">
        <v>11</v>
      </c>
      <c r="E20" s="18"/>
      <c r="F20" s="18"/>
      <c r="G20" s="18"/>
      <c r="H20" s="19"/>
      <c r="I20" s="40" t="s">
        <v>72</v>
      </c>
      <c r="J20" s="41">
        <f t="shared" si="0"/>
        <v>40000</v>
      </c>
      <c r="K20" s="41">
        <f>K21+K22</f>
        <v>40000</v>
      </c>
      <c r="L20" s="41">
        <f>L21+L22</f>
        <v>0</v>
      </c>
      <c r="M20" s="15" t="s">
        <v>27</v>
      </c>
      <c r="N20" s="16"/>
      <c r="O20" s="16"/>
    </row>
    <row r="21" spans="1:15" ht="38.25" x14ac:dyDescent="0.2">
      <c r="A21" s="13" t="s">
        <v>29</v>
      </c>
      <c r="B21" s="21" t="s">
        <v>7</v>
      </c>
      <c r="C21" s="18" t="s">
        <v>15</v>
      </c>
      <c r="D21" s="18" t="s">
        <v>39</v>
      </c>
      <c r="E21" s="18"/>
      <c r="F21" s="18"/>
      <c r="G21" s="18"/>
      <c r="H21" s="19"/>
      <c r="I21" s="23" t="s">
        <v>73</v>
      </c>
      <c r="J21" s="38">
        <f t="shared" si="0"/>
        <v>10000</v>
      </c>
      <c r="K21" s="38">
        <v>10000</v>
      </c>
      <c r="L21" s="38"/>
      <c r="M21" s="13" t="s">
        <v>29</v>
      </c>
      <c r="N21" s="14"/>
      <c r="O21" s="14"/>
    </row>
    <row r="22" spans="1:15" ht="31.5" x14ac:dyDescent="0.2">
      <c r="A22" s="13" t="s">
        <v>30</v>
      </c>
      <c r="B22" s="21" t="s">
        <v>7</v>
      </c>
      <c r="C22" s="18" t="s">
        <v>15</v>
      </c>
      <c r="D22" s="18" t="s">
        <v>51</v>
      </c>
      <c r="E22" s="18"/>
      <c r="F22" s="18"/>
      <c r="G22" s="18"/>
      <c r="H22" s="19"/>
      <c r="I22" s="23" t="s">
        <v>74</v>
      </c>
      <c r="J22" s="38">
        <f t="shared" si="0"/>
        <v>30000</v>
      </c>
      <c r="K22" s="38">
        <v>30000</v>
      </c>
      <c r="L22" s="38"/>
      <c r="M22" s="13" t="s">
        <v>30</v>
      </c>
      <c r="N22" s="14"/>
      <c r="O22" s="14"/>
    </row>
    <row r="23" spans="1:15" ht="15.75" x14ac:dyDescent="0.2">
      <c r="A23" s="13"/>
      <c r="B23" s="21"/>
      <c r="C23" s="18" t="s">
        <v>17</v>
      </c>
      <c r="D23" s="18" t="s">
        <v>11</v>
      </c>
      <c r="E23" s="18"/>
      <c r="F23" s="18"/>
      <c r="G23" s="18"/>
      <c r="H23" s="19"/>
      <c r="I23" s="20" t="s">
        <v>24</v>
      </c>
      <c r="J23" s="41">
        <f t="shared" ref="J23:J28" si="1">K23+L23</f>
        <v>744036</v>
      </c>
      <c r="K23" s="41">
        <f>K24+K26</f>
        <v>744036</v>
      </c>
      <c r="L23" s="41">
        <f>L24</f>
        <v>0</v>
      </c>
      <c r="M23" s="13"/>
      <c r="N23" s="14"/>
      <c r="O23" s="14"/>
    </row>
    <row r="24" spans="1:15" ht="15" customHeight="1" x14ac:dyDescent="0.2">
      <c r="A24" s="13"/>
      <c r="B24" s="21"/>
      <c r="C24" s="21" t="s">
        <v>17</v>
      </c>
      <c r="D24" s="21" t="s">
        <v>39</v>
      </c>
      <c r="E24" s="18"/>
      <c r="F24" s="18"/>
      <c r="G24" s="18"/>
      <c r="H24" s="19"/>
      <c r="I24" s="23" t="s">
        <v>80</v>
      </c>
      <c r="J24" s="38">
        <f t="shared" si="1"/>
        <v>744036</v>
      </c>
      <c r="K24" s="38">
        <v>744036</v>
      </c>
      <c r="L24" s="38"/>
      <c r="M24" s="13"/>
      <c r="N24" s="14"/>
      <c r="O24" s="14"/>
    </row>
    <row r="25" spans="1:15" ht="16.5" hidden="1" customHeight="1" x14ac:dyDescent="0.2">
      <c r="A25" s="13"/>
      <c r="B25" s="21"/>
      <c r="C25" s="21" t="s">
        <v>17</v>
      </c>
      <c r="D25" s="21" t="s">
        <v>26</v>
      </c>
      <c r="E25" s="18"/>
      <c r="F25" s="18"/>
      <c r="G25" s="18"/>
      <c r="H25" s="19"/>
      <c r="I25" s="23" t="s">
        <v>25</v>
      </c>
      <c r="J25" s="38">
        <f t="shared" si="1"/>
        <v>0</v>
      </c>
      <c r="K25" s="38"/>
      <c r="L25" s="38"/>
      <c r="M25" s="13"/>
      <c r="N25" s="14"/>
      <c r="O25" s="14"/>
    </row>
    <row r="26" spans="1:15" ht="16.5" hidden="1" customHeight="1" x14ac:dyDescent="0.2">
      <c r="A26" s="13"/>
      <c r="B26" s="21"/>
      <c r="C26" s="21" t="s">
        <v>17</v>
      </c>
      <c r="D26" s="21" t="s">
        <v>26</v>
      </c>
      <c r="E26" s="18"/>
      <c r="F26" s="18"/>
      <c r="G26" s="18"/>
      <c r="H26" s="19"/>
      <c r="I26" s="23" t="s">
        <v>84</v>
      </c>
      <c r="J26" s="38">
        <f t="shared" si="1"/>
        <v>0</v>
      </c>
      <c r="K26" s="38"/>
      <c r="L26" s="38"/>
      <c r="M26" s="13"/>
      <c r="N26" s="14"/>
      <c r="O26" s="14"/>
    </row>
    <row r="27" spans="1:15" s="36" customFormat="1" ht="15.75" x14ac:dyDescent="0.2">
      <c r="A27" s="15" t="s">
        <v>31</v>
      </c>
      <c r="B27" s="18" t="s">
        <v>7</v>
      </c>
      <c r="C27" s="18" t="s">
        <v>28</v>
      </c>
      <c r="D27" s="18" t="s">
        <v>11</v>
      </c>
      <c r="E27" s="18" t="s">
        <v>7</v>
      </c>
      <c r="F27" s="18" t="s">
        <v>7</v>
      </c>
      <c r="G27" s="18" t="s">
        <v>7</v>
      </c>
      <c r="H27" s="19" t="s">
        <v>7</v>
      </c>
      <c r="I27" s="20" t="s">
        <v>27</v>
      </c>
      <c r="J27" s="41">
        <f t="shared" si="1"/>
        <v>717816</v>
      </c>
      <c r="K27" s="41">
        <f>K29+K30+K28</f>
        <v>717816</v>
      </c>
      <c r="L27" s="41"/>
      <c r="M27" s="15" t="s">
        <v>31</v>
      </c>
      <c r="N27" s="16"/>
      <c r="O27" s="16"/>
    </row>
    <row r="28" spans="1:15" s="36" customFormat="1" ht="15.75" hidden="1" x14ac:dyDescent="0.2">
      <c r="A28" s="15"/>
      <c r="B28" s="18"/>
      <c r="C28" s="18" t="s">
        <v>28</v>
      </c>
      <c r="D28" s="18" t="s">
        <v>10</v>
      </c>
      <c r="E28" s="18"/>
      <c r="F28" s="18"/>
      <c r="G28" s="18"/>
      <c r="H28" s="19"/>
      <c r="I28" s="23" t="s">
        <v>82</v>
      </c>
      <c r="J28" s="38">
        <f t="shared" si="1"/>
        <v>0</v>
      </c>
      <c r="K28" s="38"/>
      <c r="L28" s="41"/>
      <c r="M28" s="15"/>
      <c r="N28" s="16"/>
      <c r="O28" s="16"/>
    </row>
    <row r="29" spans="1:15" s="36" customFormat="1" ht="15.75" hidden="1" x14ac:dyDescent="0.2">
      <c r="A29" s="15"/>
      <c r="B29" s="18"/>
      <c r="C29" s="21" t="s">
        <v>28</v>
      </c>
      <c r="D29" s="21" t="s">
        <v>13</v>
      </c>
      <c r="E29" s="21" t="s">
        <v>7</v>
      </c>
      <c r="F29" s="21" t="s">
        <v>7</v>
      </c>
      <c r="G29" s="21" t="s">
        <v>7</v>
      </c>
      <c r="H29" s="22" t="s">
        <v>7</v>
      </c>
      <c r="I29" s="23" t="s">
        <v>29</v>
      </c>
      <c r="J29" s="38">
        <f t="shared" si="0"/>
        <v>0</v>
      </c>
      <c r="K29" s="38"/>
      <c r="L29" s="41"/>
      <c r="M29" s="15"/>
      <c r="N29" s="16"/>
      <c r="O29" s="16"/>
    </row>
    <row r="30" spans="1:15" ht="31.5" x14ac:dyDescent="0.2">
      <c r="A30" s="13" t="s">
        <v>32</v>
      </c>
      <c r="B30" s="21" t="s">
        <v>7</v>
      </c>
      <c r="C30" s="21" t="s">
        <v>28</v>
      </c>
      <c r="D30" s="21" t="s">
        <v>15</v>
      </c>
      <c r="E30" s="21" t="s">
        <v>7</v>
      </c>
      <c r="F30" s="21" t="s">
        <v>7</v>
      </c>
      <c r="G30" s="21" t="s">
        <v>7</v>
      </c>
      <c r="H30" s="22" t="s">
        <v>7</v>
      </c>
      <c r="I30" s="23" t="s">
        <v>75</v>
      </c>
      <c r="J30" s="37">
        <f>K30+L30</f>
        <v>717816</v>
      </c>
      <c r="K30" s="37">
        <v>717816</v>
      </c>
      <c r="L30" s="38"/>
      <c r="M30" s="13" t="s">
        <v>32</v>
      </c>
      <c r="N30" s="14"/>
      <c r="O30" s="14"/>
    </row>
    <row r="31" spans="1:15" s="36" customFormat="1" ht="15.75" x14ac:dyDescent="0.2">
      <c r="A31" s="15" t="s">
        <v>33</v>
      </c>
      <c r="B31" s="18" t="s">
        <v>7</v>
      </c>
      <c r="C31" s="18" t="s">
        <v>34</v>
      </c>
      <c r="D31" s="18" t="s">
        <v>11</v>
      </c>
      <c r="E31" s="18" t="s">
        <v>7</v>
      </c>
      <c r="F31" s="18" t="s">
        <v>7</v>
      </c>
      <c r="G31" s="18" t="s">
        <v>7</v>
      </c>
      <c r="H31" s="19" t="s">
        <v>7</v>
      </c>
      <c r="I31" s="20" t="s">
        <v>33</v>
      </c>
      <c r="J31" s="41">
        <f t="shared" si="0"/>
        <v>7000</v>
      </c>
      <c r="K31" s="41">
        <f>K32+K33+K35+K36+K34</f>
        <v>7000</v>
      </c>
      <c r="L31" s="41">
        <f>L32+L33+L35+L36</f>
        <v>0</v>
      </c>
      <c r="M31" s="15" t="s">
        <v>33</v>
      </c>
      <c r="N31" s="16"/>
      <c r="O31" s="16"/>
    </row>
    <row r="32" spans="1:15" ht="15.75" hidden="1" x14ac:dyDescent="0.2">
      <c r="A32" s="13" t="s">
        <v>35</v>
      </c>
      <c r="B32" s="21" t="s">
        <v>7</v>
      </c>
      <c r="C32" s="21" t="s">
        <v>34</v>
      </c>
      <c r="D32" s="21" t="s">
        <v>10</v>
      </c>
      <c r="E32" s="21" t="s">
        <v>7</v>
      </c>
      <c r="F32" s="21" t="s">
        <v>7</v>
      </c>
      <c r="G32" s="21" t="s">
        <v>7</v>
      </c>
      <c r="H32" s="22" t="s">
        <v>7</v>
      </c>
      <c r="I32" s="23" t="s">
        <v>35</v>
      </c>
      <c r="J32" s="38"/>
      <c r="K32" s="38"/>
      <c r="L32" s="38"/>
      <c r="M32" s="13" t="s">
        <v>35</v>
      </c>
      <c r="N32" s="14"/>
      <c r="O32" s="14"/>
    </row>
    <row r="33" spans="1:15" ht="15.75" hidden="1" x14ac:dyDescent="0.2">
      <c r="A33" s="13" t="s">
        <v>36</v>
      </c>
      <c r="B33" s="21" t="s">
        <v>7</v>
      </c>
      <c r="C33" s="21" t="s">
        <v>34</v>
      </c>
      <c r="D33" s="21" t="s">
        <v>13</v>
      </c>
      <c r="E33" s="21" t="s">
        <v>7</v>
      </c>
      <c r="F33" s="21" t="s">
        <v>7</v>
      </c>
      <c r="G33" s="21" t="s">
        <v>7</v>
      </c>
      <c r="H33" s="22" t="s">
        <v>7</v>
      </c>
      <c r="I33" s="23" t="s">
        <v>36</v>
      </c>
      <c r="J33" s="38"/>
      <c r="K33" s="38"/>
      <c r="L33" s="38"/>
      <c r="M33" s="13" t="s">
        <v>36</v>
      </c>
      <c r="N33" s="14"/>
      <c r="O33" s="14"/>
    </row>
    <row r="34" spans="1:15" ht="25.5" hidden="1" x14ac:dyDescent="0.2">
      <c r="A34" s="13"/>
      <c r="B34" s="21"/>
      <c r="C34" s="21" t="s">
        <v>34</v>
      </c>
      <c r="D34" s="21" t="s">
        <v>28</v>
      </c>
      <c r="E34" s="21"/>
      <c r="F34" s="21"/>
      <c r="G34" s="21"/>
      <c r="H34" s="22"/>
      <c r="I34" s="23" t="s">
        <v>68</v>
      </c>
      <c r="J34" s="38"/>
      <c r="K34" s="38"/>
      <c r="L34" s="38"/>
      <c r="M34" s="13"/>
      <c r="N34" s="14"/>
      <c r="O34" s="14"/>
    </row>
    <row r="35" spans="1:15" ht="15" customHeight="1" x14ac:dyDescent="0.2">
      <c r="A35" s="13" t="s">
        <v>37</v>
      </c>
      <c r="B35" s="21" t="s">
        <v>7</v>
      </c>
      <c r="C35" s="21" t="s">
        <v>34</v>
      </c>
      <c r="D35" s="21" t="s">
        <v>34</v>
      </c>
      <c r="E35" s="21" t="s">
        <v>7</v>
      </c>
      <c r="F35" s="21" t="s">
        <v>7</v>
      </c>
      <c r="G35" s="21" t="s">
        <v>7</v>
      </c>
      <c r="H35" s="22" t="s">
        <v>7</v>
      </c>
      <c r="I35" s="23" t="s">
        <v>37</v>
      </c>
      <c r="J35" s="38">
        <f>K35+L35</f>
        <v>7000</v>
      </c>
      <c r="K35" s="38">
        <v>7000</v>
      </c>
      <c r="L35" s="38"/>
      <c r="M35" s="13" t="s">
        <v>37</v>
      </c>
      <c r="N35" s="14"/>
      <c r="O35" s="14"/>
    </row>
    <row r="36" spans="1:15" ht="15.75" hidden="1" x14ac:dyDescent="0.2">
      <c r="A36" s="13" t="s">
        <v>38</v>
      </c>
      <c r="B36" s="21" t="s">
        <v>7</v>
      </c>
      <c r="C36" s="21" t="s">
        <v>34</v>
      </c>
      <c r="D36" s="21" t="s">
        <v>39</v>
      </c>
      <c r="E36" s="21" t="s">
        <v>7</v>
      </c>
      <c r="F36" s="21" t="s">
        <v>7</v>
      </c>
      <c r="G36" s="21" t="s">
        <v>7</v>
      </c>
      <c r="H36" s="22" t="s">
        <v>7</v>
      </c>
      <c r="I36" s="23" t="s">
        <v>38</v>
      </c>
      <c r="J36" s="38"/>
      <c r="K36" s="38"/>
      <c r="L36" s="38"/>
      <c r="M36" s="13" t="s">
        <v>38</v>
      </c>
      <c r="N36" s="14"/>
      <c r="O36" s="14"/>
    </row>
    <row r="37" spans="1:15" ht="15.75" x14ac:dyDescent="0.2">
      <c r="A37" s="15" t="s">
        <v>40</v>
      </c>
      <c r="B37" s="18" t="s">
        <v>7</v>
      </c>
      <c r="C37" s="18" t="s">
        <v>41</v>
      </c>
      <c r="D37" s="18" t="s">
        <v>11</v>
      </c>
      <c r="E37" s="18" t="s">
        <v>7</v>
      </c>
      <c r="F37" s="18" t="s">
        <v>7</v>
      </c>
      <c r="G37" s="18" t="s">
        <v>7</v>
      </c>
      <c r="H37" s="19" t="s">
        <v>7</v>
      </c>
      <c r="I37" s="20" t="s">
        <v>40</v>
      </c>
      <c r="J37" s="41">
        <f>K37+L37</f>
        <v>3800800</v>
      </c>
      <c r="K37" s="41">
        <f>K38+K39</f>
        <v>3800800</v>
      </c>
      <c r="L37" s="41">
        <f>L38+L39</f>
        <v>0</v>
      </c>
      <c r="M37" s="15" t="s">
        <v>40</v>
      </c>
      <c r="N37" s="16"/>
      <c r="O37" s="16"/>
    </row>
    <row r="38" spans="1:15" ht="15" customHeight="1" x14ac:dyDescent="0.2">
      <c r="A38" s="13" t="s">
        <v>42</v>
      </c>
      <c r="B38" s="21" t="s">
        <v>7</v>
      </c>
      <c r="C38" s="21" t="s">
        <v>41</v>
      </c>
      <c r="D38" s="21" t="s">
        <v>10</v>
      </c>
      <c r="E38" s="21" t="s">
        <v>7</v>
      </c>
      <c r="F38" s="21" t="s">
        <v>7</v>
      </c>
      <c r="G38" s="21" t="s">
        <v>7</v>
      </c>
      <c r="H38" s="22" t="s">
        <v>7</v>
      </c>
      <c r="I38" s="23" t="s">
        <v>42</v>
      </c>
      <c r="J38" s="38">
        <f>K38+L38</f>
        <v>3800800</v>
      </c>
      <c r="K38" s="38">
        <v>3800800</v>
      </c>
      <c r="L38" s="38"/>
      <c r="M38" s="13" t="s">
        <v>42</v>
      </c>
      <c r="N38" s="14"/>
      <c r="O38" s="14"/>
    </row>
    <row r="39" spans="1:15" ht="2.25" hidden="1" customHeight="1" x14ac:dyDescent="0.2">
      <c r="A39" s="13" t="s">
        <v>43</v>
      </c>
      <c r="B39" s="21" t="s">
        <v>7</v>
      </c>
      <c r="C39" s="21" t="s">
        <v>41</v>
      </c>
      <c r="D39" s="21" t="s">
        <v>17</v>
      </c>
      <c r="E39" s="21" t="s">
        <v>7</v>
      </c>
      <c r="F39" s="21" t="s">
        <v>7</v>
      </c>
      <c r="G39" s="21" t="s">
        <v>7</v>
      </c>
      <c r="H39" s="22" t="s">
        <v>7</v>
      </c>
      <c r="I39" s="23" t="s">
        <v>43</v>
      </c>
      <c r="J39" s="38"/>
      <c r="K39" s="38"/>
      <c r="L39" s="38"/>
      <c r="M39" s="13" t="s">
        <v>43</v>
      </c>
      <c r="N39" s="14"/>
      <c r="O39" s="14"/>
    </row>
    <row r="40" spans="1:15" ht="3" hidden="1" customHeight="1" x14ac:dyDescent="0.2">
      <c r="A40" s="15" t="s">
        <v>44</v>
      </c>
      <c r="B40" s="18" t="s">
        <v>7</v>
      </c>
      <c r="C40" s="18" t="s">
        <v>39</v>
      </c>
      <c r="D40" s="18" t="s">
        <v>11</v>
      </c>
      <c r="E40" s="18" t="s">
        <v>7</v>
      </c>
      <c r="F40" s="18" t="s">
        <v>7</v>
      </c>
      <c r="G40" s="18" t="s">
        <v>7</v>
      </c>
      <c r="H40" s="19" t="s">
        <v>7</v>
      </c>
      <c r="I40" s="20" t="s">
        <v>44</v>
      </c>
      <c r="J40" s="41">
        <f>K40+L40</f>
        <v>0</v>
      </c>
      <c r="K40" s="41">
        <f>K41+K42+K43+K44+K45</f>
        <v>0</v>
      </c>
      <c r="L40" s="41">
        <f>L41+L42+L43+L44+L45</f>
        <v>0</v>
      </c>
      <c r="M40" s="15" t="s">
        <v>44</v>
      </c>
      <c r="N40" s="16"/>
      <c r="O40" s="16"/>
    </row>
    <row r="41" spans="1:15" ht="15.75" hidden="1" x14ac:dyDescent="0.2">
      <c r="A41" s="13" t="s">
        <v>45</v>
      </c>
      <c r="B41" s="21" t="s">
        <v>7</v>
      </c>
      <c r="C41" s="21" t="s">
        <v>39</v>
      </c>
      <c r="D41" s="21" t="s">
        <v>10</v>
      </c>
      <c r="E41" s="21" t="s">
        <v>7</v>
      </c>
      <c r="F41" s="21" t="s">
        <v>7</v>
      </c>
      <c r="G41" s="21" t="s">
        <v>7</v>
      </c>
      <c r="H41" s="22" t="s">
        <v>7</v>
      </c>
      <c r="I41" s="23" t="s">
        <v>45</v>
      </c>
      <c r="J41" s="38"/>
      <c r="K41" s="38"/>
      <c r="L41" s="38"/>
      <c r="M41" s="13" t="s">
        <v>45</v>
      </c>
      <c r="N41" s="14"/>
      <c r="O41" s="14"/>
    </row>
    <row r="42" spans="1:15" ht="4.5" hidden="1" customHeight="1" x14ac:dyDescent="0.2">
      <c r="A42" s="13" t="s">
        <v>46</v>
      </c>
      <c r="B42" s="21" t="s">
        <v>7</v>
      </c>
      <c r="C42" s="21" t="s">
        <v>39</v>
      </c>
      <c r="D42" s="21" t="s">
        <v>13</v>
      </c>
      <c r="E42" s="21" t="s">
        <v>7</v>
      </c>
      <c r="F42" s="21" t="s">
        <v>7</v>
      </c>
      <c r="G42" s="21" t="s">
        <v>7</v>
      </c>
      <c r="H42" s="22" t="s">
        <v>7</v>
      </c>
      <c r="I42" s="23" t="s">
        <v>46</v>
      </c>
      <c r="J42" s="38"/>
      <c r="K42" s="38"/>
      <c r="L42" s="38"/>
      <c r="M42" s="13" t="s">
        <v>46</v>
      </c>
      <c r="N42" s="14"/>
      <c r="O42" s="14"/>
    </row>
    <row r="43" spans="1:15" ht="31.5" hidden="1" x14ac:dyDescent="0.2">
      <c r="A43" s="13" t="s">
        <v>47</v>
      </c>
      <c r="B43" s="21" t="s">
        <v>7</v>
      </c>
      <c r="C43" s="21" t="s">
        <v>39</v>
      </c>
      <c r="D43" s="21" t="s">
        <v>15</v>
      </c>
      <c r="E43" s="21" t="s">
        <v>7</v>
      </c>
      <c r="F43" s="21" t="s">
        <v>7</v>
      </c>
      <c r="G43" s="21" t="s">
        <v>7</v>
      </c>
      <c r="H43" s="22" t="s">
        <v>7</v>
      </c>
      <c r="I43" s="23" t="s">
        <v>47</v>
      </c>
      <c r="J43" s="38"/>
      <c r="K43" s="38"/>
      <c r="L43" s="38"/>
      <c r="M43" s="13" t="s">
        <v>47</v>
      </c>
      <c r="N43" s="14"/>
      <c r="O43" s="14"/>
    </row>
    <row r="44" spans="1:15" ht="15.75" hidden="1" x14ac:dyDescent="0.2">
      <c r="A44" s="13" t="s">
        <v>48</v>
      </c>
      <c r="B44" s="21" t="s">
        <v>7</v>
      </c>
      <c r="C44" s="21" t="s">
        <v>39</v>
      </c>
      <c r="D44" s="21" t="s">
        <v>17</v>
      </c>
      <c r="E44" s="21" t="s">
        <v>7</v>
      </c>
      <c r="F44" s="21" t="s">
        <v>7</v>
      </c>
      <c r="G44" s="21" t="s">
        <v>7</v>
      </c>
      <c r="H44" s="22" t="s">
        <v>7</v>
      </c>
      <c r="I44" s="23" t="s">
        <v>48</v>
      </c>
      <c r="J44" s="38"/>
      <c r="K44" s="38"/>
      <c r="L44" s="38"/>
      <c r="M44" s="13" t="s">
        <v>48</v>
      </c>
      <c r="N44" s="14"/>
      <c r="O44" s="14"/>
    </row>
    <row r="45" spans="1:15" ht="13.5" hidden="1" customHeight="1" x14ac:dyDescent="0.2">
      <c r="A45" s="13" t="s">
        <v>49</v>
      </c>
      <c r="B45" s="21" t="s">
        <v>7</v>
      </c>
      <c r="C45" s="21" t="s">
        <v>39</v>
      </c>
      <c r="D45" s="21" t="s">
        <v>39</v>
      </c>
      <c r="E45" s="21" t="s">
        <v>7</v>
      </c>
      <c r="F45" s="21" t="s">
        <v>7</v>
      </c>
      <c r="G45" s="21" t="s">
        <v>7</v>
      </c>
      <c r="H45" s="22" t="s">
        <v>7</v>
      </c>
      <c r="I45" s="23" t="s">
        <v>49</v>
      </c>
      <c r="J45" s="38"/>
      <c r="K45" s="38"/>
      <c r="L45" s="38"/>
      <c r="M45" s="13" t="s">
        <v>49</v>
      </c>
      <c r="N45" s="14"/>
      <c r="O45" s="14"/>
    </row>
    <row r="46" spans="1:15" ht="12.75" customHeight="1" x14ac:dyDescent="0.2">
      <c r="A46" s="15" t="s">
        <v>50</v>
      </c>
      <c r="B46" s="18" t="s">
        <v>7</v>
      </c>
      <c r="C46" s="18" t="s">
        <v>51</v>
      </c>
      <c r="D46" s="18" t="s">
        <v>11</v>
      </c>
      <c r="E46" s="18" t="s">
        <v>7</v>
      </c>
      <c r="F46" s="18" t="s">
        <v>7</v>
      </c>
      <c r="G46" s="18" t="s">
        <v>7</v>
      </c>
      <c r="H46" s="19" t="s">
        <v>7</v>
      </c>
      <c r="I46" s="20" t="s">
        <v>50</v>
      </c>
      <c r="J46" s="41">
        <f>K46+L46</f>
        <v>504000</v>
      </c>
      <c r="K46" s="41">
        <f>K47+K48+K49</f>
        <v>504000</v>
      </c>
      <c r="L46" s="41">
        <f>L47+L48+L49</f>
        <v>0</v>
      </c>
      <c r="M46" s="15" t="s">
        <v>50</v>
      </c>
      <c r="N46" s="16"/>
      <c r="O46" s="16"/>
    </row>
    <row r="47" spans="1:15" ht="13.5" customHeight="1" x14ac:dyDescent="0.2">
      <c r="A47" s="13" t="s">
        <v>52</v>
      </c>
      <c r="B47" s="21" t="s">
        <v>7</v>
      </c>
      <c r="C47" s="21" t="s">
        <v>51</v>
      </c>
      <c r="D47" s="21" t="s">
        <v>10</v>
      </c>
      <c r="E47" s="21" t="s">
        <v>7</v>
      </c>
      <c r="F47" s="21" t="s">
        <v>7</v>
      </c>
      <c r="G47" s="21" t="s">
        <v>7</v>
      </c>
      <c r="H47" s="22" t="s">
        <v>7</v>
      </c>
      <c r="I47" s="23" t="s">
        <v>52</v>
      </c>
      <c r="J47" s="38">
        <f>K47+L47</f>
        <v>484000</v>
      </c>
      <c r="K47" s="38">
        <v>484000</v>
      </c>
      <c r="L47" s="38"/>
      <c r="M47" s="13" t="s">
        <v>52</v>
      </c>
      <c r="N47" s="14"/>
      <c r="O47" s="14"/>
    </row>
    <row r="48" spans="1:15" ht="17.25" customHeight="1" x14ac:dyDescent="0.2">
      <c r="A48" s="13" t="s">
        <v>53</v>
      </c>
      <c r="B48" s="21" t="s">
        <v>7</v>
      </c>
      <c r="C48" s="21" t="s">
        <v>51</v>
      </c>
      <c r="D48" s="21" t="s">
        <v>15</v>
      </c>
      <c r="E48" s="21" t="s">
        <v>7</v>
      </c>
      <c r="F48" s="21" t="s">
        <v>7</v>
      </c>
      <c r="G48" s="21" t="s">
        <v>7</v>
      </c>
      <c r="H48" s="22" t="s">
        <v>7</v>
      </c>
      <c r="I48" s="23" t="s">
        <v>53</v>
      </c>
      <c r="J48" s="38">
        <f>K48+L48</f>
        <v>20000</v>
      </c>
      <c r="K48" s="38">
        <v>20000</v>
      </c>
      <c r="L48" s="38"/>
      <c r="M48" s="13" t="s">
        <v>53</v>
      </c>
      <c r="N48" s="14"/>
      <c r="O48" s="14"/>
    </row>
    <row r="49" spans="1:15" ht="16.5" hidden="1" customHeight="1" x14ac:dyDescent="0.2">
      <c r="A49" s="13" t="s">
        <v>54</v>
      </c>
      <c r="B49" s="21" t="s">
        <v>7</v>
      </c>
      <c r="C49" s="21" t="s">
        <v>51</v>
      </c>
      <c r="D49" s="21" t="s">
        <v>17</v>
      </c>
      <c r="E49" s="21" t="s">
        <v>7</v>
      </c>
      <c r="F49" s="21" t="s">
        <v>7</v>
      </c>
      <c r="G49" s="21" t="s">
        <v>7</v>
      </c>
      <c r="H49" s="22" t="s">
        <v>7</v>
      </c>
      <c r="I49" s="23" t="s">
        <v>54</v>
      </c>
      <c r="J49" s="38"/>
      <c r="K49" s="38"/>
      <c r="L49" s="38"/>
      <c r="M49" s="13" t="s">
        <v>54</v>
      </c>
      <c r="N49" s="14"/>
      <c r="O49" s="14"/>
    </row>
    <row r="50" spans="1:15" ht="15.75" x14ac:dyDescent="0.2">
      <c r="A50" s="15" t="s">
        <v>55</v>
      </c>
      <c r="B50" s="18" t="s">
        <v>7</v>
      </c>
      <c r="C50" s="18" t="s">
        <v>21</v>
      </c>
      <c r="D50" s="18" t="s">
        <v>11</v>
      </c>
      <c r="E50" s="18" t="s">
        <v>7</v>
      </c>
      <c r="F50" s="18" t="s">
        <v>7</v>
      </c>
      <c r="G50" s="18" t="s">
        <v>7</v>
      </c>
      <c r="H50" s="19" t="s">
        <v>7</v>
      </c>
      <c r="I50" s="20" t="s">
        <v>55</v>
      </c>
      <c r="J50" s="41">
        <f>K50+L50</f>
        <v>0</v>
      </c>
      <c r="K50" s="41">
        <f>K51</f>
        <v>0</v>
      </c>
      <c r="L50" s="41"/>
      <c r="M50" s="15" t="s">
        <v>55</v>
      </c>
      <c r="N50" s="16"/>
      <c r="O50" s="16"/>
    </row>
    <row r="51" spans="1:15" ht="15.75" x14ac:dyDescent="0.2">
      <c r="A51" s="13" t="s">
        <v>56</v>
      </c>
      <c r="B51" s="21" t="s">
        <v>7</v>
      </c>
      <c r="C51" s="21" t="s">
        <v>21</v>
      </c>
      <c r="D51" s="21" t="s">
        <v>10</v>
      </c>
      <c r="E51" s="21" t="s">
        <v>7</v>
      </c>
      <c r="F51" s="21" t="s">
        <v>7</v>
      </c>
      <c r="G51" s="21" t="s">
        <v>7</v>
      </c>
      <c r="H51" s="22" t="s">
        <v>7</v>
      </c>
      <c r="I51" s="23" t="s">
        <v>76</v>
      </c>
      <c r="J51" s="38">
        <f>K51+L51</f>
        <v>0</v>
      </c>
      <c r="K51" s="38">
        <v>0</v>
      </c>
      <c r="L51" s="38"/>
      <c r="M51" s="13" t="s">
        <v>56</v>
      </c>
      <c r="N51" s="14"/>
      <c r="O51" s="14"/>
    </row>
    <row r="52" spans="1:15" ht="17.25" hidden="1" customHeight="1" x14ac:dyDescent="0.2">
      <c r="A52" s="15" t="s">
        <v>57</v>
      </c>
      <c r="B52" s="18" t="s">
        <v>7</v>
      </c>
      <c r="C52" s="18" t="s">
        <v>26</v>
      </c>
      <c r="D52" s="18" t="s">
        <v>11</v>
      </c>
      <c r="E52" s="18" t="s">
        <v>7</v>
      </c>
      <c r="F52" s="18" t="s">
        <v>7</v>
      </c>
      <c r="G52" s="18" t="s">
        <v>7</v>
      </c>
      <c r="H52" s="19" t="s">
        <v>7</v>
      </c>
      <c r="I52" s="20" t="s">
        <v>57</v>
      </c>
      <c r="J52" s="41">
        <f>K52+L52</f>
        <v>0</v>
      </c>
      <c r="K52" s="41">
        <f>K53+K54</f>
        <v>0</v>
      </c>
      <c r="L52" s="41">
        <f>L53+L54</f>
        <v>0</v>
      </c>
      <c r="M52" s="15" t="s">
        <v>57</v>
      </c>
      <c r="N52" s="16"/>
      <c r="O52" s="16"/>
    </row>
    <row r="53" spans="1:15" ht="15.75" hidden="1" x14ac:dyDescent="0.2">
      <c r="A53" s="13" t="s">
        <v>58</v>
      </c>
      <c r="B53" s="21" t="s">
        <v>7</v>
      </c>
      <c r="C53" s="21" t="s">
        <v>26</v>
      </c>
      <c r="D53" s="21" t="s">
        <v>13</v>
      </c>
      <c r="E53" s="21" t="s">
        <v>7</v>
      </c>
      <c r="F53" s="21" t="s">
        <v>7</v>
      </c>
      <c r="G53" s="21" t="s">
        <v>7</v>
      </c>
      <c r="H53" s="22" t="s">
        <v>7</v>
      </c>
      <c r="I53" s="23" t="s">
        <v>58</v>
      </c>
      <c r="J53" s="38">
        <f>K53+L53</f>
        <v>0</v>
      </c>
      <c r="K53" s="38">
        <v>0</v>
      </c>
      <c r="L53" s="38"/>
      <c r="M53" s="13" t="s">
        <v>58</v>
      </c>
      <c r="N53" s="14"/>
      <c r="O53" s="14"/>
    </row>
    <row r="54" spans="1:15" ht="33.75" hidden="1" customHeight="1" x14ac:dyDescent="0.2">
      <c r="A54" s="13"/>
      <c r="B54" s="21"/>
      <c r="C54" s="21" t="s">
        <v>26</v>
      </c>
      <c r="D54" s="21" t="s">
        <v>17</v>
      </c>
      <c r="E54" s="21"/>
      <c r="F54" s="21"/>
      <c r="G54" s="21"/>
      <c r="H54" s="22"/>
      <c r="I54" s="23" t="s">
        <v>69</v>
      </c>
      <c r="J54" s="38"/>
      <c r="K54" s="38"/>
      <c r="L54" s="38"/>
      <c r="M54" s="13"/>
      <c r="N54" s="14"/>
      <c r="O54" s="14"/>
    </row>
    <row r="55" spans="1:15" ht="30" customHeight="1" x14ac:dyDescent="0.2">
      <c r="A55" s="15" t="s">
        <v>59</v>
      </c>
      <c r="B55" s="18" t="s">
        <v>7</v>
      </c>
      <c r="C55" s="18" t="s">
        <v>23</v>
      </c>
      <c r="D55" s="18" t="s">
        <v>11</v>
      </c>
      <c r="E55" s="18" t="s">
        <v>7</v>
      </c>
      <c r="F55" s="18" t="s">
        <v>7</v>
      </c>
      <c r="G55" s="18" t="s">
        <v>7</v>
      </c>
      <c r="H55" s="19" t="s">
        <v>7</v>
      </c>
      <c r="I55" s="20" t="s">
        <v>59</v>
      </c>
      <c r="J55" s="41">
        <f>K55+L55</f>
        <v>0</v>
      </c>
      <c r="K55" s="41">
        <f>K56</f>
        <v>0</v>
      </c>
      <c r="L55" s="41">
        <f>L56</f>
        <v>0</v>
      </c>
      <c r="M55" s="15" t="s">
        <v>59</v>
      </c>
      <c r="N55" s="16"/>
      <c r="O55" s="16"/>
    </row>
    <row r="56" spans="1:15" ht="25.5" hidden="1" customHeight="1" x14ac:dyDescent="0.2">
      <c r="A56" s="13" t="s">
        <v>60</v>
      </c>
      <c r="B56" s="21" t="s">
        <v>7</v>
      </c>
      <c r="C56" s="21" t="s">
        <v>23</v>
      </c>
      <c r="D56" s="21" t="s">
        <v>10</v>
      </c>
      <c r="E56" s="21" t="s">
        <v>7</v>
      </c>
      <c r="F56" s="21" t="s">
        <v>7</v>
      </c>
      <c r="G56" s="21" t="s">
        <v>7</v>
      </c>
      <c r="H56" s="22" t="s">
        <v>7</v>
      </c>
      <c r="I56" s="23" t="s">
        <v>60</v>
      </c>
      <c r="J56" s="38">
        <f>K56+L56</f>
        <v>0</v>
      </c>
      <c r="K56" s="38"/>
      <c r="L56" s="38"/>
      <c r="M56" s="13" t="s">
        <v>60</v>
      </c>
      <c r="N56" s="14"/>
      <c r="O56" s="14"/>
    </row>
    <row r="57" spans="1:15" ht="21" hidden="1" customHeight="1" x14ac:dyDescent="0.2">
      <c r="A57" s="15" t="s">
        <v>61</v>
      </c>
      <c r="B57" s="18" t="s">
        <v>7</v>
      </c>
      <c r="C57" s="18" t="s">
        <v>62</v>
      </c>
      <c r="D57" s="18" t="s">
        <v>11</v>
      </c>
      <c r="E57" s="18" t="s">
        <v>7</v>
      </c>
      <c r="F57" s="18" t="s">
        <v>7</v>
      </c>
      <c r="G57" s="18" t="s">
        <v>7</v>
      </c>
      <c r="H57" s="19" t="s">
        <v>7</v>
      </c>
      <c r="I57" s="20" t="s">
        <v>61</v>
      </c>
      <c r="J57" s="38">
        <f>K57+L57</f>
        <v>0</v>
      </c>
      <c r="K57" s="41">
        <f>K58</f>
        <v>0</v>
      </c>
      <c r="L57" s="41"/>
      <c r="M57" s="15" t="s">
        <v>61</v>
      </c>
      <c r="N57" s="16"/>
      <c r="O57" s="16"/>
    </row>
    <row r="58" spans="1:15" ht="13.5" hidden="1" customHeight="1" x14ac:dyDescent="0.2">
      <c r="A58" s="13" t="s">
        <v>63</v>
      </c>
      <c r="B58" s="21" t="s">
        <v>7</v>
      </c>
      <c r="C58" s="21" t="s">
        <v>62</v>
      </c>
      <c r="D58" s="21" t="s">
        <v>15</v>
      </c>
      <c r="E58" s="21" t="s">
        <v>7</v>
      </c>
      <c r="F58" s="21" t="s">
        <v>7</v>
      </c>
      <c r="G58" s="21" t="s">
        <v>7</v>
      </c>
      <c r="H58" s="22" t="s">
        <v>7</v>
      </c>
      <c r="I58" s="23" t="s">
        <v>63</v>
      </c>
      <c r="J58" s="38"/>
      <c r="K58" s="38"/>
      <c r="L58" s="38"/>
      <c r="M58" s="13" t="s">
        <v>63</v>
      </c>
      <c r="N58" s="14"/>
      <c r="O58" s="14"/>
    </row>
    <row r="59" spans="1:15" ht="13.5" customHeight="1" x14ac:dyDescent="0.2">
      <c r="A59" s="13"/>
      <c r="B59" s="21"/>
      <c r="C59" s="21" t="s">
        <v>11</v>
      </c>
      <c r="D59" s="21" t="s">
        <v>11</v>
      </c>
      <c r="E59" s="21"/>
      <c r="F59" s="21"/>
      <c r="G59" s="21"/>
      <c r="H59" s="22"/>
      <c r="I59" s="23" t="s">
        <v>87</v>
      </c>
      <c r="J59" s="38">
        <f>K59+L59</f>
        <v>549247</v>
      </c>
      <c r="K59" s="38">
        <v>549247</v>
      </c>
      <c r="L59" s="38"/>
      <c r="M59" s="13"/>
      <c r="N59" s="14"/>
      <c r="O59" s="14"/>
    </row>
    <row r="60" spans="1:15" ht="15.75" x14ac:dyDescent="0.2">
      <c r="A60" s="3" t="s">
        <v>64</v>
      </c>
      <c r="B60" s="24" t="s">
        <v>7</v>
      </c>
      <c r="C60" s="24" t="s">
        <v>7</v>
      </c>
      <c r="D60" s="24" t="s">
        <v>7</v>
      </c>
      <c r="E60" s="24" t="s">
        <v>7</v>
      </c>
      <c r="F60" s="24" t="s">
        <v>7</v>
      </c>
      <c r="G60" s="24" t="s">
        <v>7</v>
      </c>
      <c r="H60" s="25" t="s">
        <v>7</v>
      </c>
      <c r="I60" s="26" t="s">
        <v>64</v>
      </c>
      <c r="J60" s="42">
        <f>K60+L60</f>
        <v>11299630</v>
      </c>
      <c r="K60" s="42">
        <f>K11+K18+K20+K27+K31+K37+K40+K46+K50+K52+K55+K57+K23+K59</f>
        <v>10984930</v>
      </c>
      <c r="L60" s="42">
        <f>L11+L18+L20+L27+L31+L37+L40+L46+L50+L52+L55+L57+L59</f>
        <v>314700</v>
      </c>
      <c r="M60" s="3" t="s">
        <v>64</v>
      </c>
      <c r="N60" s="2"/>
      <c r="O60" s="2"/>
    </row>
    <row r="61" spans="1:15" x14ac:dyDescent="0.2">
      <c r="J61" s="34"/>
      <c r="K61" s="34"/>
      <c r="L61" s="34"/>
    </row>
    <row r="62" spans="1:15" x14ac:dyDescent="0.2">
      <c r="J62" s="34"/>
      <c r="K62" s="34"/>
      <c r="L62" s="34"/>
    </row>
    <row r="63" spans="1:15" x14ac:dyDescent="0.2">
      <c r="J63" s="34"/>
    </row>
  </sheetData>
  <mergeCells count="8">
    <mergeCell ref="A5:M5"/>
    <mergeCell ref="A8:A9"/>
    <mergeCell ref="I8:I9"/>
    <mergeCell ref="J8:J9"/>
    <mergeCell ref="M8:M9"/>
    <mergeCell ref="B8:H8"/>
    <mergeCell ref="K8:K9"/>
    <mergeCell ref="L8:L9"/>
  </mergeCells>
  <pageMargins left="0.78740157480314965" right="0.39370078740157483" top="0.35" bottom="0.41" header="0.22" footer="0.24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showGridLines="0" topLeftCell="C1" workbookViewId="0">
      <selection activeCell="M55" sqref="M55"/>
    </sheetView>
  </sheetViews>
  <sheetFormatPr defaultColWidth="8.85546875" defaultRowHeight="12.75" x14ac:dyDescent="0.2"/>
  <cols>
    <col min="1" max="1" width="43.140625" hidden="1" customWidth="1"/>
    <col min="2" max="2" width="10.28515625" hidden="1" customWidth="1"/>
    <col min="3" max="3" width="8.28515625" customWidth="1"/>
    <col min="4" max="4" width="9.140625" customWidth="1"/>
    <col min="5" max="5" width="16.28515625" hidden="1" customWidth="1"/>
    <col min="6" max="6" width="10" hidden="1" customWidth="1"/>
    <col min="7" max="8" width="10.7109375" hidden="1" customWidth="1"/>
    <col min="9" max="9" width="43.140625" customWidth="1"/>
    <col min="10" max="10" width="18.42578125" customWidth="1"/>
    <col min="11" max="11" width="18.85546875" customWidth="1"/>
    <col min="12" max="12" width="16.7109375" customWidth="1"/>
  </cols>
  <sheetData>
    <row r="1" spans="1:14" ht="18.75" x14ac:dyDescent="0.2">
      <c r="A1" s="10"/>
      <c r="B1" s="10"/>
      <c r="C1" s="10"/>
      <c r="D1" s="10"/>
      <c r="E1" s="10"/>
      <c r="F1" s="10"/>
      <c r="G1" s="10"/>
      <c r="H1" s="11"/>
      <c r="I1" s="12"/>
      <c r="J1" s="32"/>
      <c r="K1" s="32"/>
      <c r="L1" s="32" t="s">
        <v>89</v>
      </c>
    </row>
    <row r="2" spans="1:14" ht="18.75" x14ac:dyDescent="0.2">
      <c r="A2" s="7"/>
      <c r="B2" s="7"/>
      <c r="C2" s="7"/>
      <c r="D2" s="7"/>
      <c r="E2" s="7"/>
      <c r="F2" s="7"/>
      <c r="G2" s="7"/>
      <c r="H2" s="8"/>
      <c r="I2" s="9"/>
      <c r="J2" s="33"/>
      <c r="K2" s="33"/>
      <c r="L2" s="33" t="s">
        <v>85</v>
      </c>
    </row>
    <row r="3" spans="1:14" ht="18.75" x14ac:dyDescent="0.2">
      <c r="A3" s="7"/>
      <c r="B3" s="7"/>
      <c r="C3" s="7"/>
      <c r="D3" s="7"/>
      <c r="E3" s="7"/>
      <c r="F3" s="7"/>
      <c r="G3" s="7"/>
      <c r="H3" s="8"/>
      <c r="I3" s="9"/>
      <c r="J3" s="33"/>
      <c r="K3" s="33"/>
      <c r="L3" s="33" t="s">
        <v>92</v>
      </c>
    </row>
    <row r="4" spans="1:14" ht="18.75" x14ac:dyDescent="0.2">
      <c r="A4" s="7"/>
      <c r="B4" s="7"/>
      <c r="C4" s="7"/>
      <c r="D4" s="7"/>
      <c r="E4" s="7"/>
      <c r="F4" s="7"/>
      <c r="G4" s="7"/>
      <c r="H4" s="8"/>
      <c r="I4" s="9"/>
      <c r="J4" s="33"/>
      <c r="K4" s="33"/>
      <c r="L4" s="33"/>
    </row>
    <row r="5" spans="1:14" ht="37.5" customHeight="1" x14ac:dyDescent="0.2">
      <c r="A5" s="46" t="s">
        <v>88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4" ht="18.75" hidden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4" x14ac:dyDescent="0.2">
      <c r="A7" s="1"/>
      <c r="B7" s="1"/>
      <c r="C7" s="1"/>
      <c r="D7" s="1"/>
      <c r="E7" s="1"/>
      <c r="F7" s="1"/>
      <c r="G7" s="1"/>
      <c r="H7" s="4" t="s">
        <v>7</v>
      </c>
      <c r="I7" s="6"/>
      <c r="J7" s="6"/>
      <c r="K7" s="6"/>
      <c r="L7" s="6" t="s">
        <v>79</v>
      </c>
    </row>
    <row r="8" spans="1:14" ht="12.75" customHeight="1" x14ac:dyDescent="0.2">
      <c r="A8" s="47" t="s">
        <v>8</v>
      </c>
      <c r="B8" s="49" t="s">
        <v>7</v>
      </c>
      <c r="C8" s="50"/>
      <c r="D8" s="50"/>
      <c r="E8" s="50"/>
      <c r="F8" s="50"/>
      <c r="G8" s="50"/>
      <c r="H8" s="51"/>
      <c r="I8" s="48" t="s">
        <v>8</v>
      </c>
      <c r="J8" s="48" t="s">
        <v>65</v>
      </c>
      <c r="K8" s="52" t="s">
        <v>66</v>
      </c>
      <c r="L8" s="52" t="s">
        <v>67</v>
      </c>
    </row>
    <row r="9" spans="1:14" ht="12.75" customHeight="1" x14ac:dyDescent="0.2">
      <c r="A9" s="47"/>
      <c r="B9" s="17" t="s">
        <v>0</v>
      </c>
      <c r="C9" s="17" t="s">
        <v>1</v>
      </c>
      <c r="D9" s="17" t="s">
        <v>2</v>
      </c>
      <c r="E9" s="17" t="s">
        <v>3</v>
      </c>
      <c r="F9" s="17" t="s">
        <v>4</v>
      </c>
      <c r="G9" s="17" t="s">
        <v>5</v>
      </c>
      <c r="H9" s="17" t="s">
        <v>6</v>
      </c>
      <c r="I9" s="48"/>
      <c r="J9" s="48"/>
      <c r="K9" s="53"/>
      <c r="L9" s="53"/>
    </row>
    <row r="10" spans="1:14" s="31" customFormat="1" ht="12.95" customHeight="1" x14ac:dyDescent="0.2">
      <c r="A10" s="29"/>
      <c r="B10" s="29"/>
      <c r="C10" s="29">
        <v>1</v>
      </c>
      <c r="D10" s="29">
        <v>2</v>
      </c>
      <c r="E10" s="29"/>
      <c r="F10" s="29"/>
      <c r="G10" s="29"/>
      <c r="H10" s="30"/>
      <c r="I10" s="29">
        <v>3</v>
      </c>
      <c r="J10" s="29">
        <v>4</v>
      </c>
      <c r="K10" s="29">
        <v>5</v>
      </c>
      <c r="L10" s="29">
        <v>6</v>
      </c>
    </row>
    <row r="11" spans="1:14" ht="24" customHeight="1" x14ac:dyDescent="0.2">
      <c r="A11" s="15" t="s">
        <v>9</v>
      </c>
      <c r="B11" s="18" t="s">
        <v>7</v>
      </c>
      <c r="C11" s="18" t="s">
        <v>10</v>
      </c>
      <c r="D11" s="18" t="s">
        <v>11</v>
      </c>
      <c r="E11" s="18" t="s">
        <v>7</v>
      </c>
      <c r="F11" s="18" t="s">
        <v>7</v>
      </c>
      <c r="G11" s="18" t="s">
        <v>7</v>
      </c>
      <c r="H11" s="19" t="s">
        <v>7</v>
      </c>
      <c r="I11" s="20" t="s">
        <v>9</v>
      </c>
      <c r="J11" s="43">
        <f>J12+J14+J16+J17+J15</f>
        <v>4728000</v>
      </c>
      <c r="K11" s="43">
        <f>K12+K14+K16+K17+K15</f>
        <v>4722000</v>
      </c>
      <c r="L11" s="43">
        <f>L12+L14+L16+L17</f>
        <v>6000</v>
      </c>
      <c r="M11" s="16"/>
      <c r="N11" s="16"/>
    </row>
    <row r="12" spans="1:14" ht="41.25" customHeight="1" x14ac:dyDescent="0.2">
      <c r="A12" s="13" t="s">
        <v>12</v>
      </c>
      <c r="B12" s="21" t="s">
        <v>7</v>
      </c>
      <c r="C12" s="21" t="s">
        <v>10</v>
      </c>
      <c r="D12" s="21" t="s">
        <v>13</v>
      </c>
      <c r="E12" s="21" t="s">
        <v>7</v>
      </c>
      <c r="F12" s="21" t="s">
        <v>7</v>
      </c>
      <c r="G12" s="21" t="s">
        <v>7</v>
      </c>
      <c r="H12" s="22" t="s">
        <v>7</v>
      </c>
      <c r="I12" s="23" t="s">
        <v>12</v>
      </c>
      <c r="J12" s="44">
        <f>K12+L12</f>
        <v>919443</v>
      </c>
      <c r="K12" s="44">
        <v>919443</v>
      </c>
      <c r="L12" s="44"/>
      <c r="M12" s="14"/>
      <c r="N12" s="14"/>
    </row>
    <row r="13" spans="1:14" ht="13.5" hidden="1" customHeight="1" x14ac:dyDescent="0.2">
      <c r="A13" s="13" t="s">
        <v>14</v>
      </c>
      <c r="B13" s="21" t="s">
        <v>7</v>
      </c>
      <c r="C13" s="21" t="s">
        <v>10</v>
      </c>
      <c r="D13" s="21" t="s">
        <v>15</v>
      </c>
      <c r="E13" s="21" t="s">
        <v>7</v>
      </c>
      <c r="F13" s="21" t="s">
        <v>7</v>
      </c>
      <c r="G13" s="21" t="s">
        <v>7</v>
      </c>
      <c r="H13" s="22" t="s">
        <v>7</v>
      </c>
      <c r="I13" s="23" t="s">
        <v>14</v>
      </c>
      <c r="J13" s="44"/>
      <c r="K13" s="44"/>
      <c r="L13" s="44"/>
      <c r="M13" s="14"/>
      <c r="N13" s="14"/>
    </row>
    <row r="14" spans="1:14" ht="52.5" customHeight="1" x14ac:dyDescent="0.2">
      <c r="A14" s="13" t="s">
        <v>16</v>
      </c>
      <c r="B14" s="21" t="s">
        <v>7</v>
      </c>
      <c r="C14" s="21" t="s">
        <v>10</v>
      </c>
      <c r="D14" s="21" t="s">
        <v>17</v>
      </c>
      <c r="E14" s="21" t="s">
        <v>7</v>
      </c>
      <c r="F14" s="21" t="s">
        <v>7</v>
      </c>
      <c r="G14" s="21" t="s">
        <v>7</v>
      </c>
      <c r="H14" s="22" t="s">
        <v>7</v>
      </c>
      <c r="I14" s="23" t="s">
        <v>16</v>
      </c>
      <c r="J14" s="44">
        <f>K14+L14</f>
        <v>3673557</v>
      </c>
      <c r="K14" s="44">
        <v>3667557</v>
      </c>
      <c r="L14" s="44">
        <v>6000</v>
      </c>
      <c r="M14" s="14"/>
      <c r="N14" s="14"/>
    </row>
    <row r="15" spans="1:14" ht="42.75" hidden="1" customHeight="1" x14ac:dyDescent="0.2">
      <c r="A15" s="13" t="s">
        <v>18</v>
      </c>
      <c r="B15" s="21" t="s">
        <v>7</v>
      </c>
      <c r="C15" s="21" t="s">
        <v>10</v>
      </c>
      <c r="D15" s="21" t="s">
        <v>19</v>
      </c>
      <c r="E15" s="21" t="s">
        <v>7</v>
      </c>
      <c r="F15" s="21" t="s">
        <v>7</v>
      </c>
      <c r="G15" s="21" t="s">
        <v>7</v>
      </c>
      <c r="H15" s="22" t="s">
        <v>7</v>
      </c>
      <c r="I15" s="23" t="s">
        <v>18</v>
      </c>
      <c r="J15" s="44">
        <f>K15</f>
        <v>0</v>
      </c>
      <c r="K15" s="44"/>
      <c r="L15" s="44"/>
      <c r="M15" s="14"/>
      <c r="N15" s="14"/>
    </row>
    <row r="16" spans="1:14" ht="15.75" x14ac:dyDescent="0.2">
      <c r="A16" s="13" t="s">
        <v>20</v>
      </c>
      <c r="B16" s="21" t="s">
        <v>7</v>
      </c>
      <c r="C16" s="21" t="s">
        <v>10</v>
      </c>
      <c r="D16" s="21" t="s">
        <v>21</v>
      </c>
      <c r="E16" s="21" t="s">
        <v>7</v>
      </c>
      <c r="F16" s="21" t="s">
        <v>7</v>
      </c>
      <c r="G16" s="21" t="s">
        <v>7</v>
      </c>
      <c r="H16" s="22" t="s">
        <v>7</v>
      </c>
      <c r="I16" s="23" t="s">
        <v>20</v>
      </c>
      <c r="J16" s="44">
        <f>K16+L16</f>
        <v>20000</v>
      </c>
      <c r="K16" s="44">
        <v>20000</v>
      </c>
      <c r="L16" s="44"/>
      <c r="M16" s="14"/>
      <c r="N16" s="14"/>
    </row>
    <row r="17" spans="1:14" ht="15.75" x14ac:dyDescent="0.2">
      <c r="A17" s="13" t="s">
        <v>22</v>
      </c>
      <c r="B17" s="21" t="s">
        <v>7</v>
      </c>
      <c r="C17" s="21" t="s">
        <v>10</v>
      </c>
      <c r="D17" s="21" t="s">
        <v>23</v>
      </c>
      <c r="E17" s="21" t="s">
        <v>7</v>
      </c>
      <c r="F17" s="21" t="s">
        <v>7</v>
      </c>
      <c r="G17" s="21" t="s">
        <v>7</v>
      </c>
      <c r="H17" s="22" t="s">
        <v>7</v>
      </c>
      <c r="I17" s="23" t="s">
        <v>22</v>
      </c>
      <c r="J17" s="44">
        <f>K17+L17</f>
        <v>115000</v>
      </c>
      <c r="K17" s="44">
        <v>115000</v>
      </c>
      <c r="L17" s="44"/>
      <c r="M17" s="14"/>
      <c r="N17" s="14"/>
    </row>
    <row r="18" spans="1:14" ht="15.75" x14ac:dyDescent="0.2">
      <c r="A18" s="15" t="s">
        <v>24</v>
      </c>
      <c r="B18" s="18" t="s">
        <v>7</v>
      </c>
      <c r="C18" s="18" t="s">
        <v>13</v>
      </c>
      <c r="D18" s="18" t="s">
        <v>11</v>
      </c>
      <c r="E18" s="18" t="s">
        <v>7</v>
      </c>
      <c r="F18" s="18" t="s">
        <v>7</v>
      </c>
      <c r="G18" s="18" t="s">
        <v>7</v>
      </c>
      <c r="H18" s="19" t="s">
        <v>7</v>
      </c>
      <c r="I18" s="20" t="s">
        <v>70</v>
      </c>
      <c r="J18" s="43">
        <f>J19</f>
        <v>217300</v>
      </c>
      <c r="K18" s="43"/>
      <c r="L18" s="43">
        <f>L19</f>
        <v>217300</v>
      </c>
      <c r="M18" s="16"/>
      <c r="N18" s="16"/>
    </row>
    <row r="19" spans="1:14" ht="15.75" x14ac:dyDescent="0.2">
      <c r="A19" s="15"/>
      <c r="B19" s="18"/>
      <c r="C19" s="18" t="s">
        <v>13</v>
      </c>
      <c r="D19" s="18" t="s">
        <v>15</v>
      </c>
      <c r="E19" s="18" t="s">
        <v>7</v>
      </c>
      <c r="F19" s="18" t="s">
        <v>7</v>
      </c>
      <c r="G19" s="18" t="s">
        <v>7</v>
      </c>
      <c r="H19" s="19" t="s">
        <v>7</v>
      </c>
      <c r="I19" s="20" t="s">
        <v>71</v>
      </c>
      <c r="J19" s="44">
        <f>K19+L19</f>
        <v>217300</v>
      </c>
      <c r="K19" s="43"/>
      <c r="L19" s="44">
        <v>217300</v>
      </c>
      <c r="M19" s="16"/>
      <c r="N19" s="16"/>
    </row>
    <row r="20" spans="1:14" ht="15.75" customHeight="1" x14ac:dyDescent="0.2">
      <c r="A20" s="13" t="s">
        <v>25</v>
      </c>
      <c r="B20" s="21" t="s">
        <v>7</v>
      </c>
      <c r="C20" s="18" t="s">
        <v>15</v>
      </c>
      <c r="D20" s="18" t="s">
        <v>11</v>
      </c>
      <c r="E20" s="18"/>
      <c r="F20" s="18"/>
      <c r="G20" s="18"/>
      <c r="H20" s="19"/>
      <c r="I20" s="40" t="s">
        <v>72</v>
      </c>
      <c r="J20" s="43">
        <f>K20+L20</f>
        <v>70000</v>
      </c>
      <c r="K20" s="43">
        <f>K21+K22</f>
        <v>70000</v>
      </c>
      <c r="L20" s="44"/>
      <c r="M20" s="14"/>
      <c r="N20" s="14"/>
    </row>
    <row r="21" spans="1:14" ht="15.75" customHeight="1" x14ac:dyDescent="0.2">
      <c r="A21" s="13"/>
      <c r="B21" s="21"/>
      <c r="C21" s="18" t="s">
        <v>15</v>
      </c>
      <c r="D21" s="18" t="s">
        <v>51</v>
      </c>
      <c r="E21" s="18"/>
      <c r="F21" s="18"/>
      <c r="G21" s="18"/>
      <c r="H21" s="19"/>
      <c r="I21" s="39" t="s">
        <v>73</v>
      </c>
      <c r="J21" s="44">
        <f>K21+L21</f>
        <v>10000</v>
      </c>
      <c r="K21" s="44">
        <v>10000</v>
      </c>
      <c r="L21" s="44"/>
      <c r="M21" s="14"/>
      <c r="N21" s="14"/>
    </row>
    <row r="22" spans="1:14" ht="15.75" customHeight="1" x14ac:dyDescent="0.2">
      <c r="A22" s="13"/>
      <c r="B22" s="21"/>
      <c r="C22" s="18" t="s">
        <v>15</v>
      </c>
      <c r="D22" s="18" t="s">
        <v>51</v>
      </c>
      <c r="E22" s="18"/>
      <c r="F22" s="18"/>
      <c r="G22" s="18"/>
      <c r="H22" s="19"/>
      <c r="I22" s="23" t="s">
        <v>74</v>
      </c>
      <c r="J22" s="44">
        <f>K22+L22</f>
        <v>60000</v>
      </c>
      <c r="K22" s="44">
        <v>60000</v>
      </c>
      <c r="L22" s="44"/>
      <c r="M22" s="14"/>
      <c r="N22" s="14"/>
    </row>
    <row r="23" spans="1:14" ht="15.75" customHeight="1" x14ac:dyDescent="0.2">
      <c r="A23" s="13"/>
      <c r="B23" s="21"/>
      <c r="C23" s="18" t="s">
        <v>17</v>
      </c>
      <c r="D23" s="18" t="s">
        <v>11</v>
      </c>
      <c r="E23" s="18"/>
      <c r="F23" s="18"/>
      <c r="G23" s="18"/>
      <c r="H23" s="19"/>
      <c r="I23" s="20" t="s">
        <v>24</v>
      </c>
      <c r="J23" s="43">
        <f>J24+J25</f>
        <v>542820</v>
      </c>
      <c r="K23" s="43">
        <f>K24+K25</f>
        <v>542820</v>
      </c>
      <c r="L23" s="43">
        <f>L24</f>
        <v>0</v>
      </c>
      <c r="M23" s="14"/>
      <c r="N23" s="14"/>
    </row>
    <row r="24" spans="1:14" ht="15" customHeight="1" x14ac:dyDescent="0.2">
      <c r="A24" s="13"/>
      <c r="B24" s="21"/>
      <c r="C24" s="21" t="s">
        <v>17</v>
      </c>
      <c r="D24" s="21" t="s">
        <v>39</v>
      </c>
      <c r="E24" s="18"/>
      <c r="F24" s="18"/>
      <c r="G24" s="18"/>
      <c r="H24" s="19"/>
      <c r="I24" s="23" t="s">
        <v>81</v>
      </c>
      <c r="J24" s="44">
        <f t="shared" ref="J24:J29" si="0">K24+L24</f>
        <v>542820</v>
      </c>
      <c r="K24" s="44">
        <v>542820</v>
      </c>
      <c r="L24" s="44"/>
      <c r="M24" s="14"/>
      <c r="N24" s="14"/>
    </row>
    <row r="25" spans="1:14" ht="18" hidden="1" customHeight="1" x14ac:dyDescent="0.2">
      <c r="A25" s="13"/>
      <c r="B25" s="21"/>
      <c r="C25" s="21" t="s">
        <v>17</v>
      </c>
      <c r="D25" s="21" t="s">
        <v>26</v>
      </c>
      <c r="E25" s="18"/>
      <c r="F25" s="18"/>
      <c r="G25" s="18"/>
      <c r="H25" s="19"/>
      <c r="I25" s="23" t="s">
        <v>84</v>
      </c>
      <c r="J25" s="44">
        <f t="shared" si="0"/>
        <v>0</v>
      </c>
      <c r="K25" s="44"/>
      <c r="L25" s="44"/>
      <c r="M25" s="14"/>
      <c r="N25" s="14"/>
    </row>
    <row r="26" spans="1:14" ht="15" customHeight="1" x14ac:dyDescent="0.2">
      <c r="A26" s="15" t="s">
        <v>27</v>
      </c>
      <c r="B26" s="18" t="s">
        <v>7</v>
      </c>
      <c r="C26" s="18" t="s">
        <v>28</v>
      </c>
      <c r="D26" s="18" t="s">
        <v>11</v>
      </c>
      <c r="E26" s="18" t="s">
        <v>7</v>
      </c>
      <c r="F26" s="18" t="s">
        <v>7</v>
      </c>
      <c r="G26" s="18" t="s">
        <v>7</v>
      </c>
      <c r="H26" s="19" t="s">
        <v>7</v>
      </c>
      <c r="I26" s="20" t="s">
        <v>27</v>
      </c>
      <c r="J26" s="43">
        <f t="shared" si="0"/>
        <v>2644394</v>
      </c>
      <c r="K26" s="43">
        <f>K27+K28+K29</f>
        <v>2644394</v>
      </c>
      <c r="L26" s="43">
        <f>L28+L29</f>
        <v>0</v>
      </c>
      <c r="M26" s="16"/>
      <c r="N26" s="16"/>
    </row>
    <row r="27" spans="1:14" ht="16.5" hidden="1" customHeight="1" x14ac:dyDescent="0.2">
      <c r="A27" s="15"/>
      <c r="B27" s="18"/>
      <c r="C27" s="21" t="s">
        <v>28</v>
      </c>
      <c r="D27" s="21" t="s">
        <v>10</v>
      </c>
      <c r="E27" s="18"/>
      <c r="F27" s="18"/>
      <c r="G27" s="18"/>
      <c r="H27" s="19"/>
      <c r="I27" s="23" t="s">
        <v>82</v>
      </c>
      <c r="J27" s="44">
        <f t="shared" si="0"/>
        <v>0</v>
      </c>
      <c r="K27" s="44"/>
      <c r="L27" s="43"/>
      <c r="M27" s="16"/>
      <c r="N27" s="16"/>
    </row>
    <row r="28" spans="1:14" ht="15.75" hidden="1" x14ac:dyDescent="0.2">
      <c r="A28" s="13" t="s">
        <v>29</v>
      </c>
      <c r="B28" s="21" t="s">
        <v>7</v>
      </c>
      <c r="C28" s="21" t="s">
        <v>28</v>
      </c>
      <c r="D28" s="21" t="s">
        <v>13</v>
      </c>
      <c r="E28" s="21" t="s">
        <v>7</v>
      </c>
      <c r="F28" s="21" t="s">
        <v>7</v>
      </c>
      <c r="G28" s="21" t="s">
        <v>7</v>
      </c>
      <c r="H28" s="22" t="s">
        <v>7</v>
      </c>
      <c r="I28" s="23" t="s">
        <v>29</v>
      </c>
      <c r="J28" s="44">
        <f t="shared" si="0"/>
        <v>0</v>
      </c>
      <c r="K28" s="44"/>
      <c r="L28" s="44"/>
      <c r="M28" s="14"/>
      <c r="N28" s="14"/>
    </row>
    <row r="29" spans="1:14" ht="31.5" x14ac:dyDescent="0.2">
      <c r="A29" s="13" t="s">
        <v>30</v>
      </c>
      <c r="B29" s="21" t="s">
        <v>7</v>
      </c>
      <c r="C29" s="21" t="s">
        <v>28</v>
      </c>
      <c r="D29" s="21" t="s">
        <v>15</v>
      </c>
      <c r="E29" s="21" t="s">
        <v>7</v>
      </c>
      <c r="F29" s="21" t="s">
        <v>7</v>
      </c>
      <c r="G29" s="21" t="s">
        <v>7</v>
      </c>
      <c r="H29" s="22" t="s">
        <v>7</v>
      </c>
      <c r="I29" s="23" t="s">
        <v>75</v>
      </c>
      <c r="J29" s="44">
        <f t="shared" si="0"/>
        <v>2644394</v>
      </c>
      <c r="K29" s="44">
        <v>2644394</v>
      </c>
      <c r="L29" s="44"/>
      <c r="M29" s="14"/>
      <c r="N29" s="14"/>
    </row>
    <row r="30" spans="1:14" ht="15.75" hidden="1" x14ac:dyDescent="0.2">
      <c r="A30" s="15" t="s">
        <v>31</v>
      </c>
      <c r="B30" s="18" t="s">
        <v>7</v>
      </c>
      <c r="C30" s="18" t="s">
        <v>19</v>
      </c>
      <c r="D30" s="18" t="s">
        <v>11</v>
      </c>
      <c r="E30" s="18" t="s">
        <v>7</v>
      </c>
      <c r="F30" s="18" t="s">
        <v>7</v>
      </c>
      <c r="G30" s="18" t="s">
        <v>7</v>
      </c>
      <c r="H30" s="19" t="s">
        <v>7</v>
      </c>
      <c r="I30" s="20" t="s">
        <v>31</v>
      </c>
      <c r="J30" s="43">
        <f>J31</f>
        <v>0</v>
      </c>
      <c r="K30" s="43">
        <f t="shared" ref="K30:K40" si="1">J30-L30</f>
        <v>0</v>
      </c>
      <c r="L30" s="43">
        <v>0</v>
      </c>
      <c r="M30" s="16"/>
      <c r="N30" s="16"/>
    </row>
    <row r="31" spans="1:14" ht="31.5" hidden="1" x14ac:dyDescent="0.2">
      <c r="A31" s="13" t="s">
        <v>32</v>
      </c>
      <c r="B31" s="21" t="s">
        <v>7</v>
      </c>
      <c r="C31" s="21" t="s">
        <v>19</v>
      </c>
      <c r="D31" s="21" t="s">
        <v>15</v>
      </c>
      <c r="E31" s="21" t="s">
        <v>7</v>
      </c>
      <c r="F31" s="21" t="s">
        <v>7</v>
      </c>
      <c r="G31" s="21" t="s">
        <v>7</v>
      </c>
      <c r="H31" s="22" t="s">
        <v>7</v>
      </c>
      <c r="I31" s="23" t="s">
        <v>32</v>
      </c>
      <c r="J31" s="44"/>
      <c r="K31" s="44">
        <f t="shared" si="1"/>
        <v>0</v>
      </c>
      <c r="L31" s="44"/>
      <c r="M31" s="14"/>
      <c r="N31" s="14"/>
    </row>
    <row r="32" spans="1:14" ht="15.75" x14ac:dyDescent="0.2">
      <c r="A32" s="15" t="s">
        <v>33</v>
      </c>
      <c r="B32" s="18" t="s">
        <v>7</v>
      </c>
      <c r="C32" s="18" t="s">
        <v>34</v>
      </c>
      <c r="D32" s="18" t="s">
        <v>11</v>
      </c>
      <c r="E32" s="18" t="s">
        <v>7</v>
      </c>
      <c r="F32" s="18" t="s">
        <v>7</v>
      </c>
      <c r="G32" s="18" t="s">
        <v>7</v>
      </c>
      <c r="H32" s="19" t="s">
        <v>7</v>
      </c>
      <c r="I32" s="20" t="s">
        <v>33</v>
      </c>
      <c r="J32" s="43">
        <f>J35</f>
        <v>7000</v>
      </c>
      <c r="K32" s="43">
        <f>K35</f>
        <v>7000</v>
      </c>
      <c r="L32" s="43">
        <f>L33+L34+L35+L36</f>
        <v>0</v>
      </c>
      <c r="M32" s="16"/>
      <c r="N32" s="16"/>
    </row>
    <row r="33" spans="1:14" ht="0.75" customHeight="1" x14ac:dyDescent="0.2">
      <c r="A33" s="13" t="s">
        <v>35</v>
      </c>
      <c r="B33" s="21" t="s">
        <v>7</v>
      </c>
      <c r="C33" s="21" t="s">
        <v>34</v>
      </c>
      <c r="D33" s="21" t="s">
        <v>10</v>
      </c>
      <c r="E33" s="21" t="s">
        <v>7</v>
      </c>
      <c r="F33" s="21" t="s">
        <v>7</v>
      </c>
      <c r="G33" s="21" t="s">
        <v>7</v>
      </c>
      <c r="H33" s="22" t="s">
        <v>7</v>
      </c>
      <c r="I33" s="23" t="s">
        <v>35</v>
      </c>
      <c r="J33" s="44"/>
      <c r="K33" s="44"/>
      <c r="L33" s="44"/>
      <c r="M33" s="14"/>
      <c r="N33" s="14"/>
    </row>
    <row r="34" spans="1:14" ht="15.75" hidden="1" x14ac:dyDescent="0.2">
      <c r="A34" s="13" t="s">
        <v>36</v>
      </c>
      <c r="B34" s="21" t="s">
        <v>7</v>
      </c>
      <c r="C34" s="21" t="s">
        <v>34</v>
      </c>
      <c r="D34" s="21" t="s">
        <v>13</v>
      </c>
      <c r="E34" s="21" t="s">
        <v>7</v>
      </c>
      <c r="F34" s="21" t="s">
        <v>7</v>
      </c>
      <c r="G34" s="21" t="s">
        <v>7</v>
      </c>
      <c r="H34" s="22" t="s">
        <v>7</v>
      </c>
      <c r="I34" s="23" t="s">
        <v>36</v>
      </c>
      <c r="J34" s="44"/>
      <c r="K34" s="44"/>
      <c r="L34" s="44"/>
      <c r="M34" s="14"/>
      <c r="N34" s="14"/>
    </row>
    <row r="35" spans="1:14" ht="15" customHeight="1" x14ac:dyDescent="0.2">
      <c r="A35" s="13" t="s">
        <v>37</v>
      </c>
      <c r="B35" s="21" t="s">
        <v>7</v>
      </c>
      <c r="C35" s="21" t="s">
        <v>34</v>
      </c>
      <c r="D35" s="21" t="s">
        <v>34</v>
      </c>
      <c r="E35" s="21" t="s">
        <v>7</v>
      </c>
      <c r="F35" s="21" t="s">
        <v>7</v>
      </c>
      <c r="G35" s="21" t="s">
        <v>7</v>
      </c>
      <c r="H35" s="22" t="s">
        <v>7</v>
      </c>
      <c r="I35" s="23" t="s">
        <v>37</v>
      </c>
      <c r="J35" s="44">
        <f>K35+L35</f>
        <v>7000</v>
      </c>
      <c r="K35" s="44">
        <v>7000</v>
      </c>
      <c r="L35" s="44"/>
      <c r="M35" s="14"/>
      <c r="N35" s="14"/>
    </row>
    <row r="36" spans="1:14" ht="0.75" customHeight="1" x14ac:dyDescent="0.2">
      <c r="A36" s="13" t="s">
        <v>38</v>
      </c>
      <c r="B36" s="21" t="s">
        <v>7</v>
      </c>
      <c r="C36" s="21" t="s">
        <v>34</v>
      </c>
      <c r="D36" s="21" t="s">
        <v>39</v>
      </c>
      <c r="E36" s="21" t="s">
        <v>7</v>
      </c>
      <c r="F36" s="21" t="s">
        <v>7</v>
      </c>
      <c r="G36" s="21" t="s">
        <v>7</v>
      </c>
      <c r="H36" s="22" t="s">
        <v>7</v>
      </c>
      <c r="I36" s="23" t="s">
        <v>38</v>
      </c>
      <c r="J36" s="44">
        <v>37300</v>
      </c>
      <c r="K36" s="44">
        <v>37300</v>
      </c>
      <c r="L36" s="44"/>
      <c r="M36" s="14"/>
      <c r="N36" s="14"/>
    </row>
    <row r="37" spans="1:14" ht="15.75" x14ac:dyDescent="0.2">
      <c r="A37" s="15" t="s">
        <v>40</v>
      </c>
      <c r="B37" s="18" t="s">
        <v>7</v>
      </c>
      <c r="C37" s="18" t="s">
        <v>41</v>
      </c>
      <c r="D37" s="18" t="s">
        <v>11</v>
      </c>
      <c r="E37" s="18" t="s">
        <v>7</v>
      </c>
      <c r="F37" s="18" t="s">
        <v>7</v>
      </c>
      <c r="G37" s="18" t="s">
        <v>7</v>
      </c>
      <c r="H37" s="19" t="s">
        <v>7</v>
      </c>
      <c r="I37" s="20" t="s">
        <v>40</v>
      </c>
      <c r="J37" s="43">
        <f>J38</f>
        <v>4248808</v>
      </c>
      <c r="K37" s="43">
        <f>K38</f>
        <v>4248808</v>
      </c>
      <c r="L37" s="43">
        <f>L38+L39</f>
        <v>0</v>
      </c>
      <c r="M37" s="16"/>
      <c r="N37" s="16"/>
    </row>
    <row r="38" spans="1:14" ht="15" customHeight="1" x14ac:dyDescent="0.2">
      <c r="A38" s="13" t="s">
        <v>42</v>
      </c>
      <c r="B38" s="21" t="s">
        <v>7</v>
      </c>
      <c r="C38" s="21" t="s">
        <v>41</v>
      </c>
      <c r="D38" s="21" t="s">
        <v>10</v>
      </c>
      <c r="E38" s="21" t="s">
        <v>7</v>
      </c>
      <c r="F38" s="21" t="s">
        <v>7</v>
      </c>
      <c r="G38" s="21" t="s">
        <v>7</v>
      </c>
      <c r="H38" s="22" t="s">
        <v>7</v>
      </c>
      <c r="I38" s="23" t="s">
        <v>42</v>
      </c>
      <c r="J38" s="44">
        <f>K38+L38</f>
        <v>4248808</v>
      </c>
      <c r="K38" s="44">
        <v>4248808</v>
      </c>
      <c r="L38" s="44"/>
      <c r="M38" s="14"/>
      <c r="N38" s="14"/>
    </row>
    <row r="39" spans="1:14" ht="18.75" hidden="1" customHeight="1" x14ac:dyDescent="0.2">
      <c r="A39" s="13" t="s">
        <v>43</v>
      </c>
      <c r="B39" s="21" t="s">
        <v>7</v>
      </c>
      <c r="C39" s="21" t="s">
        <v>41</v>
      </c>
      <c r="D39" s="21" t="s">
        <v>17</v>
      </c>
      <c r="E39" s="21" t="s">
        <v>7</v>
      </c>
      <c r="F39" s="21" t="s">
        <v>7</v>
      </c>
      <c r="G39" s="21" t="s">
        <v>7</v>
      </c>
      <c r="H39" s="22" t="s">
        <v>7</v>
      </c>
      <c r="I39" s="23" t="s">
        <v>43</v>
      </c>
      <c r="J39" s="44">
        <v>1596201</v>
      </c>
      <c r="K39" s="44">
        <v>1596201</v>
      </c>
      <c r="L39" s="44"/>
      <c r="M39" s="14"/>
      <c r="N39" s="14"/>
    </row>
    <row r="40" spans="1:14" ht="18" hidden="1" customHeight="1" x14ac:dyDescent="0.2">
      <c r="A40" s="15" t="s">
        <v>44</v>
      </c>
      <c r="B40" s="18" t="s">
        <v>7</v>
      </c>
      <c r="C40" s="18" t="s">
        <v>39</v>
      </c>
      <c r="D40" s="18" t="s">
        <v>11</v>
      </c>
      <c r="E40" s="18" t="s">
        <v>7</v>
      </c>
      <c r="F40" s="18" t="s">
        <v>7</v>
      </c>
      <c r="G40" s="18" t="s">
        <v>7</v>
      </c>
      <c r="H40" s="19" t="s">
        <v>7</v>
      </c>
      <c r="I40" s="20" t="s">
        <v>44</v>
      </c>
      <c r="J40" s="44"/>
      <c r="K40" s="43">
        <f t="shared" si="1"/>
        <v>0</v>
      </c>
      <c r="L40" s="43">
        <f>L41+L42+L43+L44+L45</f>
        <v>0</v>
      </c>
      <c r="M40" s="16"/>
      <c r="N40" s="16"/>
    </row>
    <row r="41" spans="1:14" ht="15.75" hidden="1" x14ac:dyDescent="0.2">
      <c r="A41" s="13" t="s">
        <v>45</v>
      </c>
      <c r="B41" s="21" t="s">
        <v>7</v>
      </c>
      <c r="C41" s="21" t="s">
        <v>39</v>
      </c>
      <c r="D41" s="21" t="s">
        <v>10</v>
      </c>
      <c r="E41" s="21" t="s">
        <v>7</v>
      </c>
      <c r="F41" s="21" t="s">
        <v>7</v>
      </c>
      <c r="G41" s="21" t="s">
        <v>7</v>
      </c>
      <c r="H41" s="22" t="s">
        <v>7</v>
      </c>
      <c r="I41" s="23" t="s">
        <v>45</v>
      </c>
      <c r="J41" s="43">
        <f>J42+J43+J44+J45+J46</f>
        <v>508000</v>
      </c>
      <c r="K41" s="44"/>
      <c r="L41" s="44"/>
      <c r="M41" s="14"/>
      <c r="N41" s="14"/>
    </row>
    <row r="42" spans="1:14" ht="15.75" hidden="1" x14ac:dyDescent="0.2">
      <c r="A42" s="13" t="s">
        <v>46</v>
      </c>
      <c r="B42" s="21" t="s">
        <v>7</v>
      </c>
      <c r="C42" s="21" t="s">
        <v>39</v>
      </c>
      <c r="D42" s="21" t="s">
        <v>13</v>
      </c>
      <c r="E42" s="21" t="s">
        <v>7</v>
      </c>
      <c r="F42" s="21" t="s">
        <v>7</v>
      </c>
      <c r="G42" s="21" t="s">
        <v>7</v>
      </c>
      <c r="H42" s="22" t="s">
        <v>7</v>
      </c>
      <c r="I42" s="23" t="s">
        <v>46</v>
      </c>
      <c r="J42" s="44"/>
      <c r="K42" s="44"/>
      <c r="L42" s="44"/>
      <c r="M42" s="14"/>
      <c r="N42" s="14"/>
    </row>
    <row r="43" spans="1:14" ht="31.5" hidden="1" x14ac:dyDescent="0.2">
      <c r="A43" s="13" t="s">
        <v>47</v>
      </c>
      <c r="B43" s="21" t="s">
        <v>7</v>
      </c>
      <c r="C43" s="21" t="s">
        <v>39</v>
      </c>
      <c r="D43" s="21" t="s">
        <v>15</v>
      </c>
      <c r="E43" s="21" t="s">
        <v>7</v>
      </c>
      <c r="F43" s="21" t="s">
        <v>7</v>
      </c>
      <c r="G43" s="21" t="s">
        <v>7</v>
      </c>
      <c r="H43" s="22" t="s">
        <v>7</v>
      </c>
      <c r="I43" s="23" t="s">
        <v>47</v>
      </c>
      <c r="J43" s="44"/>
      <c r="K43" s="44"/>
      <c r="L43" s="44"/>
      <c r="M43" s="14"/>
      <c r="N43" s="14"/>
    </row>
    <row r="44" spans="1:14" ht="15.75" hidden="1" x14ac:dyDescent="0.2">
      <c r="A44" s="13" t="s">
        <v>48</v>
      </c>
      <c r="B44" s="21" t="s">
        <v>7</v>
      </c>
      <c r="C44" s="21" t="s">
        <v>39</v>
      </c>
      <c r="D44" s="21" t="s">
        <v>17</v>
      </c>
      <c r="E44" s="21" t="s">
        <v>7</v>
      </c>
      <c r="F44" s="21" t="s">
        <v>7</v>
      </c>
      <c r="G44" s="21" t="s">
        <v>7</v>
      </c>
      <c r="H44" s="22" t="s">
        <v>7</v>
      </c>
      <c r="I44" s="23" t="s">
        <v>48</v>
      </c>
      <c r="J44" s="44"/>
      <c r="K44" s="44"/>
      <c r="L44" s="44"/>
      <c r="M44" s="14"/>
      <c r="N44" s="14"/>
    </row>
    <row r="45" spans="1:14" ht="0.75" customHeight="1" x14ac:dyDescent="0.2">
      <c r="A45" s="13" t="s">
        <v>49</v>
      </c>
      <c r="B45" s="21" t="s">
        <v>7</v>
      </c>
      <c r="C45" s="21" t="s">
        <v>39</v>
      </c>
      <c r="D45" s="21" t="s">
        <v>39</v>
      </c>
      <c r="E45" s="21" t="s">
        <v>7</v>
      </c>
      <c r="F45" s="21" t="s">
        <v>7</v>
      </c>
      <c r="G45" s="21" t="s">
        <v>7</v>
      </c>
      <c r="H45" s="22" t="s">
        <v>7</v>
      </c>
      <c r="I45" s="23" t="s">
        <v>49</v>
      </c>
      <c r="J45" s="44"/>
      <c r="K45" s="44"/>
      <c r="L45" s="44"/>
      <c r="M45" s="14"/>
      <c r="N45" s="14"/>
    </row>
    <row r="46" spans="1:14" ht="15.75" x14ac:dyDescent="0.2">
      <c r="A46" s="15" t="s">
        <v>50</v>
      </c>
      <c r="B46" s="18" t="s">
        <v>7</v>
      </c>
      <c r="C46" s="18" t="s">
        <v>51</v>
      </c>
      <c r="D46" s="18" t="s">
        <v>11</v>
      </c>
      <c r="E46" s="18" t="s">
        <v>7</v>
      </c>
      <c r="F46" s="18" t="s">
        <v>7</v>
      </c>
      <c r="G46" s="18" t="s">
        <v>7</v>
      </c>
      <c r="H46" s="19" t="s">
        <v>7</v>
      </c>
      <c r="I46" s="20" t="s">
        <v>50</v>
      </c>
      <c r="J46" s="43">
        <f>K46+L46</f>
        <v>508000</v>
      </c>
      <c r="K46" s="43">
        <f>K47+K48+K49</f>
        <v>508000</v>
      </c>
      <c r="L46" s="43">
        <f>L47+L48+L49</f>
        <v>0</v>
      </c>
      <c r="M46" s="16"/>
      <c r="N46" s="16"/>
    </row>
    <row r="47" spans="1:14" ht="15.75" x14ac:dyDescent="0.2">
      <c r="A47" s="13" t="s">
        <v>52</v>
      </c>
      <c r="B47" s="21" t="s">
        <v>7</v>
      </c>
      <c r="C47" s="21" t="s">
        <v>51</v>
      </c>
      <c r="D47" s="21" t="s">
        <v>10</v>
      </c>
      <c r="E47" s="21" t="s">
        <v>7</v>
      </c>
      <c r="F47" s="21" t="s">
        <v>7</v>
      </c>
      <c r="G47" s="21" t="s">
        <v>7</v>
      </c>
      <c r="H47" s="22" t="s">
        <v>7</v>
      </c>
      <c r="I47" s="23" t="s">
        <v>52</v>
      </c>
      <c r="J47" s="44">
        <f>K47</f>
        <v>484000</v>
      </c>
      <c r="K47" s="44">
        <v>484000</v>
      </c>
      <c r="L47" s="44"/>
      <c r="M47" s="14"/>
      <c r="N47" s="14"/>
    </row>
    <row r="48" spans="1:14" ht="18.75" customHeight="1" x14ac:dyDescent="0.2">
      <c r="A48" s="13" t="s">
        <v>53</v>
      </c>
      <c r="B48" s="21" t="s">
        <v>7</v>
      </c>
      <c r="C48" s="21" t="s">
        <v>51</v>
      </c>
      <c r="D48" s="21" t="s">
        <v>15</v>
      </c>
      <c r="E48" s="21" t="s">
        <v>7</v>
      </c>
      <c r="F48" s="21" t="s">
        <v>7</v>
      </c>
      <c r="G48" s="21" t="s">
        <v>7</v>
      </c>
      <c r="H48" s="22" t="s">
        <v>7</v>
      </c>
      <c r="I48" s="23" t="s">
        <v>53</v>
      </c>
      <c r="J48" s="44">
        <f>K48</f>
        <v>24000</v>
      </c>
      <c r="K48" s="44">
        <v>24000</v>
      </c>
      <c r="L48" s="44"/>
      <c r="M48" s="14"/>
      <c r="N48" s="14"/>
    </row>
    <row r="49" spans="1:14" ht="17.25" hidden="1" customHeight="1" x14ac:dyDescent="0.2">
      <c r="A49" s="13" t="s">
        <v>54</v>
      </c>
      <c r="B49" s="21" t="s">
        <v>7</v>
      </c>
      <c r="C49" s="21" t="s">
        <v>51</v>
      </c>
      <c r="D49" s="21" t="s">
        <v>17</v>
      </c>
      <c r="E49" s="21" t="s">
        <v>7</v>
      </c>
      <c r="F49" s="21" t="s">
        <v>7</v>
      </c>
      <c r="G49" s="21" t="s">
        <v>7</v>
      </c>
      <c r="H49" s="22" t="s">
        <v>7</v>
      </c>
      <c r="I49" s="23" t="s">
        <v>54</v>
      </c>
      <c r="J49" s="44"/>
      <c r="K49" s="44"/>
      <c r="L49" s="44"/>
      <c r="M49" s="14"/>
      <c r="N49" s="14"/>
    </row>
    <row r="50" spans="1:14" s="36" customFormat="1" ht="15.75" x14ac:dyDescent="0.2">
      <c r="A50" s="15" t="s">
        <v>55</v>
      </c>
      <c r="B50" s="18" t="s">
        <v>7</v>
      </c>
      <c r="C50" s="18" t="s">
        <v>21</v>
      </c>
      <c r="D50" s="18" t="s">
        <v>11</v>
      </c>
      <c r="E50" s="18" t="s">
        <v>7</v>
      </c>
      <c r="F50" s="18" t="s">
        <v>7</v>
      </c>
      <c r="G50" s="18" t="s">
        <v>7</v>
      </c>
      <c r="H50" s="19" t="s">
        <v>7</v>
      </c>
      <c r="I50" s="20" t="s">
        <v>55</v>
      </c>
      <c r="J50" s="43">
        <f>J51</f>
        <v>27000</v>
      </c>
      <c r="K50" s="43">
        <f>K51</f>
        <v>27000</v>
      </c>
      <c r="L50" s="43"/>
      <c r="M50" s="16"/>
      <c r="N50" s="16"/>
    </row>
    <row r="51" spans="1:14" ht="15.75" x14ac:dyDescent="0.2">
      <c r="A51" s="13" t="s">
        <v>56</v>
      </c>
      <c r="B51" s="21" t="s">
        <v>7</v>
      </c>
      <c r="C51" s="21" t="s">
        <v>21</v>
      </c>
      <c r="D51" s="21" t="s">
        <v>10</v>
      </c>
      <c r="E51" s="21" t="s">
        <v>7</v>
      </c>
      <c r="F51" s="21" t="s">
        <v>7</v>
      </c>
      <c r="G51" s="21" t="s">
        <v>7</v>
      </c>
      <c r="H51" s="22" t="s">
        <v>7</v>
      </c>
      <c r="I51" s="23" t="s">
        <v>56</v>
      </c>
      <c r="J51" s="44">
        <f>K51+L51</f>
        <v>27000</v>
      </c>
      <c r="K51" s="44">
        <v>27000</v>
      </c>
      <c r="L51" s="44"/>
      <c r="M51" s="14"/>
      <c r="N51" s="14"/>
    </row>
    <row r="52" spans="1:14" s="36" customFormat="1" ht="17.25" hidden="1" customHeight="1" x14ac:dyDescent="0.2">
      <c r="A52" s="15" t="s">
        <v>57</v>
      </c>
      <c r="B52" s="18" t="s">
        <v>7</v>
      </c>
      <c r="C52" s="18" t="s">
        <v>26</v>
      </c>
      <c r="D52" s="18" t="s">
        <v>11</v>
      </c>
      <c r="E52" s="18" t="s">
        <v>7</v>
      </c>
      <c r="F52" s="18" t="s">
        <v>7</v>
      </c>
      <c r="G52" s="18" t="s">
        <v>7</v>
      </c>
      <c r="H52" s="19" t="s">
        <v>7</v>
      </c>
      <c r="I52" s="20" t="s">
        <v>57</v>
      </c>
      <c r="J52" s="43">
        <f>J53</f>
        <v>0</v>
      </c>
      <c r="K52" s="43">
        <f>K53</f>
        <v>0</v>
      </c>
      <c r="L52" s="43"/>
      <c r="M52" s="16"/>
      <c r="N52" s="16"/>
    </row>
    <row r="53" spans="1:14" ht="15" hidden="1" customHeight="1" x14ac:dyDescent="0.2">
      <c r="A53" s="13" t="s">
        <v>58</v>
      </c>
      <c r="B53" s="21" t="s">
        <v>7</v>
      </c>
      <c r="C53" s="21" t="s">
        <v>26</v>
      </c>
      <c r="D53" s="21" t="s">
        <v>13</v>
      </c>
      <c r="E53" s="21" t="s">
        <v>7</v>
      </c>
      <c r="F53" s="21" t="s">
        <v>7</v>
      </c>
      <c r="G53" s="21" t="s">
        <v>7</v>
      </c>
      <c r="H53" s="22" t="s">
        <v>7</v>
      </c>
      <c r="I53" s="23" t="s">
        <v>58</v>
      </c>
      <c r="J53" s="44">
        <f>K53+L53</f>
        <v>0</v>
      </c>
      <c r="K53" s="44">
        <v>0</v>
      </c>
      <c r="L53" s="44"/>
      <c r="M53" s="14"/>
      <c r="N53" s="14"/>
    </row>
    <row r="54" spans="1:14" ht="30" customHeight="1" x14ac:dyDescent="0.2">
      <c r="A54" s="15" t="s">
        <v>59</v>
      </c>
      <c r="B54" s="18" t="s">
        <v>7</v>
      </c>
      <c r="C54" s="18" t="s">
        <v>23</v>
      </c>
      <c r="D54" s="18" t="s">
        <v>11</v>
      </c>
      <c r="E54" s="18" t="s">
        <v>7</v>
      </c>
      <c r="F54" s="18" t="s">
        <v>7</v>
      </c>
      <c r="G54" s="18" t="s">
        <v>7</v>
      </c>
      <c r="H54" s="19" t="s">
        <v>7</v>
      </c>
      <c r="I54" s="20" t="s">
        <v>59</v>
      </c>
      <c r="J54" s="43">
        <f>K54+L54</f>
        <v>23000</v>
      </c>
      <c r="K54" s="43">
        <f>K55</f>
        <v>23000</v>
      </c>
      <c r="L54" s="43">
        <f>L55</f>
        <v>0</v>
      </c>
      <c r="M54" s="16"/>
      <c r="N54" s="16"/>
    </row>
    <row r="55" spans="1:14" ht="17.25" customHeight="1" x14ac:dyDescent="0.2">
      <c r="A55" s="13" t="s">
        <v>60</v>
      </c>
      <c r="B55" s="21" t="s">
        <v>7</v>
      </c>
      <c r="C55" s="21" t="s">
        <v>23</v>
      </c>
      <c r="D55" s="21" t="s">
        <v>10</v>
      </c>
      <c r="E55" s="21" t="s">
        <v>7</v>
      </c>
      <c r="F55" s="21" t="s">
        <v>7</v>
      </c>
      <c r="G55" s="21" t="s">
        <v>7</v>
      </c>
      <c r="H55" s="22" t="s">
        <v>7</v>
      </c>
      <c r="I55" s="23" t="s">
        <v>60</v>
      </c>
      <c r="J55" s="44">
        <f>K55+L55</f>
        <v>23000</v>
      </c>
      <c r="K55" s="44">
        <v>23000</v>
      </c>
      <c r="L55" s="44"/>
      <c r="M55" s="14"/>
      <c r="N55" s="14"/>
    </row>
    <row r="56" spans="1:14" s="36" customFormat="1" ht="22.5" hidden="1" customHeight="1" x14ac:dyDescent="0.2">
      <c r="A56" s="15" t="s">
        <v>61</v>
      </c>
      <c r="B56" s="18" t="s">
        <v>7</v>
      </c>
      <c r="C56" s="18" t="s">
        <v>62</v>
      </c>
      <c r="D56" s="18" t="s">
        <v>11</v>
      </c>
      <c r="E56" s="18" t="s">
        <v>7</v>
      </c>
      <c r="F56" s="18" t="s">
        <v>7</v>
      </c>
      <c r="G56" s="18" t="s">
        <v>7</v>
      </c>
      <c r="H56" s="19" t="s">
        <v>7</v>
      </c>
      <c r="I56" s="20" t="s">
        <v>61</v>
      </c>
      <c r="J56" s="43">
        <f>J57</f>
        <v>0</v>
      </c>
      <c r="K56" s="43">
        <f t="shared" ref="K56" si="2">J56-L56</f>
        <v>0</v>
      </c>
      <c r="L56" s="43"/>
      <c r="M56" s="16"/>
      <c r="N56" s="16"/>
    </row>
    <row r="57" spans="1:14" ht="25.5" hidden="1" customHeight="1" x14ac:dyDescent="0.2">
      <c r="A57" s="13" t="s">
        <v>63</v>
      </c>
      <c r="B57" s="21" t="s">
        <v>7</v>
      </c>
      <c r="C57" s="21" t="s">
        <v>62</v>
      </c>
      <c r="D57" s="21" t="s">
        <v>15</v>
      </c>
      <c r="E57" s="21" t="s">
        <v>7</v>
      </c>
      <c r="F57" s="21" t="s">
        <v>7</v>
      </c>
      <c r="G57" s="21" t="s">
        <v>7</v>
      </c>
      <c r="H57" s="22" t="s">
        <v>7</v>
      </c>
      <c r="I57" s="23" t="s">
        <v>63</v>
      </c>
      <c r="J57" s="44"/>
      <c r="K57" s="44"/>
      <c r="L57" s="44"/>
      <c r="M57" s="14"/>
      <c r="N57" s="14"/>
    </row>
    <row r="58" spans="1:14" ht="15.75" x14ac:dyDescent="0.2">
      <c r="A58" s="3" t="s">
        <v>64</v>
      </c>
      <c r="B58" s="24" t="s">
        <v>7</v>
      </c>
      <c r="C58" s="24" t="s">
        <v>7</v>
      </c>
      <c r="D58" s="24" t="s">
        <v>7</v>
      </c>
      <c r="E58" s="24" t="s">
        <v>7</v>
      </c>
      <c r="F58" s="24" t="s">
        <v>7</v>
      </c>
      <c r="G58" s="24" t="s">
        <v>7</v>
      </c>
      <c r="H58" s="25" t="s">
        <v>7</v>
      </c>
      <c r="I58" s="26" t="s">
        <v>64</v>
      </c>
      <c r="J58" s="45">
        <f>K58+L58</f>
        <v>13016322</v>
      </c>
      <c r="K58" s="45">
        <f>K11+K18+K20+K26+K32+K37+K46+K50+K52+K23+K54</f>
        <v>12793022</v>
      </c>
      <c r="L58" s="45">
        <f>L11+L18+L26+L30+L32+L37+L40+L46+L50+L52+L54+L56</f>
        <v>223300</v>
      </c>
      <c r="M58" s="2"/>
      <c r="N58" s="2"/>
    </row>
    <row r="59" spans="1:14" x14ac:dyDescent="0.2">
      <c r="J59" s="35"/>
    </row>
    <row r="60" spans="1:14" x14ac:dyDescent="0.2">
      <c r="J60" s="34"/>
      <c r="K60" s="34"/>
    </row>
  </sheetData>
  <mergeCells count="7">
    <mergeCell ref="J8:J9"/>
    <mergeCell ref="A5:L5"/>
    <mergeCell ref="A8:A9"/>
    <mergeCell ref="B8:H8"/>
    <mergeCell ref="I8:I9"/>
    <mergeCell ref="K8:K9"/>
    <mergeCell ref="L8:L9"/>
  </mergeCells>
  <pageMargins left="0.78740157480314965" right="0.39370078740157483" top="0.45" bottom="0.43" header="0.24" footer="0.2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showGridLines="0" topLeftCell="C1" workbookViewId="0">
      <selection activeCell="L3" sqref="L3"/>
    </sheetView>
  </sheetViews>
  <sheetFormatPr defaultColWidth="8.85546875" defaultRowHeight="12.75" x14ac:dyDescent="0.2"/>
  <cols>
    <col min="1" max="1" width="43.140625" hidden="1" customWidth="1"/>
    <col min="2" max="2" width="10.28515625" hidden="1" customWidth="1"/>
    <col min="3" max="3" width="8.28515625" customWidth="1"/>
    <col min="4" max="4" width="9.140625" customWidth="1"/>
    <col min="5" max="5" width="16.28515625" hidden="1" customWidth="1"/>
    <col min="6" max="6" width="10" hidden="1" customWidth="1"/>
    <col min="7" max="8" width="10.7109375" hidden="1" customWidth="1"/>
    <col min="9" max="9" width="43.140625" customWidth="1"/>
    <col min="10" max="10" width="17.28515625" customWidth="1"/>
    <col min="11" max="11" width="12.85546875" customWidth="1"/>
    <col min="12" max="12" width="17.7109375" customWidth="1"/>
  </cols>
  <sheetData>
    <row r="1" spans="1:13" ht="18.75" x14ac:dyDescent="0.2">
      <c r="A1" s="10"/>
      <c r="B1" s="10"/>
      <c r="C1" s="10"/>
      <c r="D1" s="10"/>
      <c r="E1" s="10"/>
      <c r="F1" s="10"/>
      <c r="G1" s="10"/>
      <c r="H1" s="11"/>
      <c r="I1" s="12"/>
      <c r="J1" s="32"/>
      <c r="K1" s="12"/>
      <c r="L1" s="32" t="s">
        <v>83</v>
      </c>
    </row>
    <row r="2" spans="1:13" ht="18.75" x14ac:dyDescent="0.2">
      <c r="A2" s="7"/>
      <c r="B2" s="7"/>
      <c r="C2" s="7"/>
      <c r="D2" s="7"/>
      <c r="E2" s="7"/>
      <c r="F2" s="7"/>
      <c r="G2" s="7"/>
      <c r="H2" s="8"/>
      <c r="I2" s="9"/>
      <c r="J2" s="33"/>
      <c r="K2" s="9"/>
      <c r="L2" s="33" t="s">
        <v>77</v>
      </c>
    </row>
    <row r="3" spans="1:13" ht="18.75" x14ac:dyDescent="0.2">
      <c r="A3" s="7"/>
      <c r="B3" s="7"/>
      <c r="C3" s="7"/>
      <c r="D3" s="7"/>
      <c r="E3" s="7"/>
      <c r="F3" s="7"/>
      <c r="G3" s="7"/>
      <c r="H3" s="8"/>
      <c r="I3" s="9"/>
      <c r="J3" s="33"/>
      <c r="K3" s="9"/>
      <c r="L3" s="33" t="s">
        <v>93</v>
      </c>
    </row>
    <row r="4" spans="1:13" ht="18.75" x14ac:dyDescent="0.2">
      <c r="A4" s="7"/>
      <c r="B4" s="7"/>
      <c r="C4" s="7"/>
      <c r="D4" s="7"/>
      <c r="E4" s="7"/>
      <c r="F4" s="7"/>
      <c r="G4" s="7"/>
      <c r="H4" s="8"/>
      <c r="I4" s="9"/>
      <c r="J4" s="33"/>
      <c r="K4" s="9"/>
      <c r="L4" s="33"/>
    </row>
    <row r="5" spans="1:13" ht="37.5" customHeight="1" x14ac:dyDescent="0.2">
      <c r="A5" s="46" t="s">
        <v>88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3" ht="18.75" hidden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3" x14ac:dyDescent="0.2">
      <c r="A7" s="1"/>
      <c r="B7" s="1"/>
      <c r="C7" s="1"/>
      <c r="D7" s="1"/>
      <c r="E7" s="1"/>
      <c r="F7" s="1"/>
      <c r="G7" s="1"/>
      <c r="H7" s="4" t="s">
        <v>7</v>
      </c>
      <c r="I7" s="6"/>
      <c r="J7" s="6"/>
      <c r="K7" s="6"/>
      <c r="L7" s="6" t="s">
        <v>78</v>
      </c>
    </row>
    <row r="8" spans="1:13" ht="12.75" customHeight="1" x14ac:dyDescent="0.2">
      <c r="A8" s="47" t="s">
        <v>8</v>
      </c>
      <c r="B8" s="49" t="s">
        <v>7</v>
      </c>
      <c r="C8" s="50"/>
      <c r="D8" s="50"/>
      <c r="E8" s="50"/>
      <c r="F8" s="50"/>
      <c r="G8" s="50"/>
      <c r="H8" s="51"/>
      <c r="I8" s="48" t="s">
        <v>8</v>
      </c>
      <c r="J8" s="48" t="s">
        <v>65</v>
      </c>
      <c r="K8" s="52" t="s">
        <v>66</v>
      </c>
      <c r="L8" s="52" t="s">
        <v>67</v>
      </c>
    </row>
    <row r="9" spans="1:13" ht="12.75" customHeight="1" x14ac:dyDescent="0.2">
      <c r="A9" s="47"/>
      <c r="B9" s="17" t="s">
        <v>0</v>
      </c>
      <c r="C9" s="17" t="s">
        <v>1</v>
      </c>
      <c r="D9" s="17" t="s">
        <v>2</v>
      </c>
      <c r="E9" s="17" t="s">
        <v>3</v>
      </c>
      <c r="F9" s="17" t="s">
        <v>4</v>
      </c>
      <c r="G9" s="17" t="s">
        <v>5</v>
      </c>
      <c r="H9" s="17" t="s">
        <v>6</v>
      </c>
      <c r="I9" s="48"/>
      <c r="J9" s="48"/>
      <c r="K9" s="53"/>
      <c r="L9" s="53"/>
    </row>
    <row r="10" spans="1:13" s="31" customFormat="1" ht="12.95" customHeight="1" x14ac:dyDescent="0.2">
      <c r="A10" s="29"/>
      <c r="B10" s="29"/>
      <c r="C10" s="29">
        <v>1</v>
      </c>
      <c r="D10" s="29">
        <v>2</v>
      </c>
      <c r="E10" s="29"/>
      <c r="F10" s="29"/>
      <c r="G10" s="29"/>
      <c r="H10" s="30"/>
      <c r="I10" s="29">
        <v>3</v>
      </c>
      <c r="J10" s="29">
        <v>4</v>
      </c>
      <c r="K10" s="29">
        <v>5</v>
      </c>
      <c r="L10" s="29">
        <v>6</v>
      </c>
    </row>
    <row r="11" spans="1:13" ht="24" customHeight="1" x14ac:dyDescent="0.2">
      <c r="A11" s="15" t="s">
        <v>9</v>
      </c>
      <c r="B11" s="18" t="s">
        <v>7</v>
      </c>
      <c r="C11" s="18" t="s">
        <v>10</v>
      </c>
      <c r="D11" s="18" t="s">
        <v>11</v>
      </c>
      <c r="E11" s="18" t="s">
        <v>7</v>
      </c>
      <c r="F11" s="18" t="s">
        <v>7</v>
      </c>
      <c r="G11" s="18" t="s">
        <v>7</v>
      </c>
      <c r="H11" s="19" t="s">
        <v>7</v>
      </c>
      <c r="I11" s="20" t="s">
        <v>9</v>
      </c>
      <c r="J11" s="43">
        <f>J12+J13+J14+J15+J16+J17</f>
        <v>4623757</v>
      </c>
      <c r="K11" s="43">
        <f t="shared" ref="K11" si="0">J11-L11</f>
        <v>4617757</v>
      </c>
      <c r="L11" s="43">
        <f>L12+L13+L14+L15+L16+L17</f>
        <v>6000</v>
      </c>
      <c r="M11" s="16"/>
    </row>
    <row r="12" spans="1:13" ht="42" customHeight="1" x14ac:dyDescent="0.2">
      <c r="A12" s="13" t="s">
        <v>12</v>
      </c>
      <c r="B12" s="21" t="s">
        <v>7</v>
      </c>
      <c r="C12" s="21" t="s">
        <v>10</v>
      </c>
      <c r="D12" s="21" t="s">
        <v>13</v>
      </c>
      <c r="E12" s="21" t="s">
        <v>7</v>
      </c>
      <c r="F12" s="21" t="s">
        <v>7</v>
      </c>
      <c r="G12" s="21" t="s">
        <v>7</v>
      </c>
      <c r="H12" s="22" t="s">
        <v>7</v>
      </c>
      <c r="I12" s="23" t="s">
        <v>12</v>
      </c>
      <c r="J12" s="44">
        <f>K12+L12</f>
        <v>950300</v>
      </c>
      <c r="K12" s="44">
        <v>950300</v>
      </c>
      <c r="L12" s="44"/>
      <c r="M12" s="14"/>
    </row>
    <row r="13" spans="1:13" ht="0.75" customHeight="1" x14ac:dyDescent="0.2">
      <c r="A13" s="13" t="s">
        <v>14</v>
      </c>
      <c r="B13" s="21" t="s">
        <v>7</v>
      </c>
      <c r="C13" s="21" t="s">
        <v>10</v>
      </c>
      <c r="D13" s="21" t="s">
        <v>15</v>
      </c>
      <c r="E13" s="21" t="s">
        <v>7</v>
      </c>
      <c r="F13" s="21" t="s">
        <v>7</v>
      </c>
      <c r="G13" s="21" t="s">
        <v>7</v>
      </c>
      <c r="H13" s="22" t="s">
        <v>7</v>
      </c>
      <c r="I13" s="23" t="s">
        <v>14</v>
      </c>
      <c r="J13" s="44"/>
      <c r="K13" s="44"/>
      <c r="L13" s="44"/>
      <c r="M13" s="14"/>
    </row>
    <row r="14" spans="1:13" ht="53.25" customHeight="1" x14ac:dyDescent="0.2">
      <c r="A14" s="13" t="s">
        <v>16</v>
      </c>
      <c r="B14" s="21" t="s">
        <v>7</v>
      </c>
      <c r="C14" s="21" t="s">
        <v>10</v>
      </c>
      <c r="D14" s="21" t="s">
        <v>17</v>
      </c>
      <c r="E14" s="21" t="s">
        <v>7</v>
      </c>
      <c r="F14" s="21" t="s">
        <v>7</v>
      </c>
      <c r="G14" s="21" t="s">
        <v>7</v>
      </c>
      <c r="H14" s="22" t="s">
        <v>7</v>
      </c>
      <c r="I14" s="23" t="s">
        <v>16</v>
      </c>
      <c r="J14" s="44">
        <f>K14+L14</f>
        <v>3642700</v>
      </c>
      <c r="K14" s="44">
        <v>3636700</v>
      </c>
      <c r="L14" s="44">
        <v>6000</v>
      </c>
      <c r="M14" s="14"/>
    </row>
    <row r="15" spans="1:13" ht="0.75" customHeight="1" x14ac:dyDescent="0.2">
      <c r="A15" s="13" t="s">
        <v>18</v>
      </c>
      <c r="B15" s="21" t="s">
        <v>7</v>
      </c>
      <c r="C15" s="21" t="s">
        <v>10</v>
      </c>
      <c r="D15" s="21" t="s">
        <v>19</v>
      </c>
      <c r="E15" s="21" t="s">
        <v>7</v>
      </c>
      <c r="F15" s="21" t="s">
        <v>7</v>
      </c>
      <c r="G15" s="21" t="s">
        <v>7</v>
      </c>
      <c r="H15" s="22" t="s">
        <v>7</v>
      </c>
      <c r="I15" s="23" t="s">
        <v>18</v>
      </c>
      <c r="J15" s="44"/>
      <c r="K15" s="44"/>
      <c r="L15" s="44"/>
      <c r="M15" s="14"/>
    </row>
    <row r="16" spans="1:13" ht="15.75" customHeight="1" x14ac:dyDescent="0.2">
      <c r="A16" s="13" t="s">
        <v>20</v>
      </c>
      <c r="B16" s="21" t="s">
        <v>7</v>
      </c>
      <c r="C16" s="21" t="s">
        <v>10</v>
      </c>
      <c r="D16" s="21" t="s">
        <v>21</v>
      </c>
      <c r="E16" s="21" t="s">
        <v>7</v>
      </c>
      <c r="F16" s="21" t="s">
        <v>7</v>
      </c>
      <c r="G16" s="21" t="s">
        <v>7</v>
      </c>
      <c r="H16" s="22" t="s">
        <v>7</v>
      </c>
      <c r="I16" s="23" t="s">
        <v>20</v>
      </c>
      <c r="J16" s="44">
        <f>K16+L16</f>
        <v>20000</v>
      </c>
      <c r="K16" s="44">
        <v>20000</v>
      </c>
      <c r="L16" s="44"/>
      <c r="M16" s="14"/>
    </row>
    <row r="17" spans="1:13" ht="15.75" customHeight="1" x14ac:dyDescent="0.2">
      <c r="A17" s="13" t="s">
        <v>22</v>
      </c>
      <c r="B17" s="21" t="s">
        <v>7</v>
      </c>
      <c r="C17" s="21" t="s">
        <v>10</v>
      </c>
      <c r="D17" s="21" t="s">
        <v>23</v>
      </c>
      <c r="E17" s="21" t="s">
        <v>7</v>
      </c>
      <c r="F17" s="21" t="s">
        <v>7</v>
      </c>
      <c r="G17" s="21" t="s">
        <v>7</v>
      </c>
      <c r="H17" s="22" t="s">
        <v>7</v>
      </c>
      <c r="I17" s="23" t="s">
        <v>22</v>
      </c>
      <c r="J17" s="44">
        <f>K17+L17</f>
        <v>10757</v>
      </c>
      <c r="K17" s="44">
        <v>10757</v>
      </c>
      <c r="L17" s="44"/>
      <c r="M17" s="14"/>
    </row>
    <row r="18" spans="1:13" ht="15.75" customHeight="1" x14ac:dyDescent="0.2">
      <c r="A18" s="15" t="s">
        <v>24</v>
      </c>
      <c r="B18" s="18" t="s">
        <v>7</v>
      </c>
      <c r="C18" s="18" t="s">
        <v>13</v>
      </c>
      <c r="D18" s="18" t="s">
        <v>11</v>
      </c>
      <c r="E18" s="18" t="s">
        <v>7</v>
      </c>
      <c r="F18" s="18" t="s">
        <v>7</v>
      </c>
      <c r="G18" s="18" t="s">
        <v>7</v>
      </c>
      <c r="H18" s="19" t="s">
        <v>7</v>
      </c>
      <c r="I18" s="20" t="s">
        <v>70</v>
      </c>
      <c r="J18" s="43">
        <f>J19</f>
        <v>242300</v>
      </c>
      <c r="K18" s="43"/>
      <c r="L18" s="43">
        <f>L19</f>
        <v>242300</v>
      </c>
      <c r="M18" s="16"/>
    </row>
    <row r="19" spans="1:13" ht="15.75" customHeight="1" x14ac:dyDescent="0.2">
      <c r="A19" s="15"/>
      <c r="B19" s="18"/>
      <c r="C19" s="18" t="s">
        <v>13</v>
      </c>
      <c r="D19" s="18" t="s">
        <v>15</v>
      </c>
      <c r="E19" s="18" t="s">
        <v>7</v>
      </c>
      <c r="F19" s="18" t="s">
        <v>7</v>
      </c>
      <c r="G19" s="18" t="s">
        <v>7</v>
      </c>
      <c r="H19" s="19" t="s">
        <v>7</v>
      </c>
      <c r="I19" s="20" t="s">
        <v>71</v>
      </c>
      <c r="J19" s="44">
        <f>K19+L19</f>
        <v>242300</v>
      </c>
      <c r="K19" s="43"/>
      <c r="L19" s="44">
        <v>242300</v>
      </c>
      <c r="M19" s="16"/>
    </row>
    <row r="20" spans="1:13" ht="15.75" customHeight="1" x14ac:dyDescent="0.2">
      <c r="A20" s="15"/>
      <c r="B20" s="18"/>
      <c r="C20" s="18" t="s">
        <v>15</v>
      </c>
      <c r="D20" s="18" t="s">
        <v>11</v>
      </c>
      <c r="E20" s="18"/>
      <c r="F20" s="18"/>
      <c r="G20" s="18"/>
      <c r="H20" s="19"/>
      <c r="I20" s="40" t="s">
        <v>72</v>
      </c>
      <c r="J20" s="43">
        <f>J21+J22</f>
        <v>40000</v>
      </c>
      <c r="K20" s="43">
        <f>K21+K22</f>
        <v>40000</v>
      </c>
      <c r="L20" s="43"/>
      <c r="M20" s="16"/>
    </row>
    <row r="21" spans="1:13" ht="15.75" customHeight="1" x14ac:dyDescent="0.2">
      <c r="A21" s="15"/>
      <c r="B21" s="18"/>
      <c r="C21" s="18" t="s">
        <v>15</v>
      </c>
      <c r="D21" s="18" t="s">
        <v>51</v>
      </c>
      <c r="E21" s="18"/>
      <c r="F21" s="18"/>
      <c r="G21" s="18"/>
      <c r="H21" s="19"/>
      <c r="I21" s="39" t="s">
        <v>73</v>
      </c>
      <c r="J21" s="44">
        <f>K21+L21</f>
        <v>10000</v>
      </c>
      <c r="K21" s="44">
        <v>10000</v>
      </c>
      <c r="L21" s="43"/>
      <c r="M21" s="16"/>
    </row>
    <row r="22" spans="1:13" ht="15.75" customHeight="1" x14ac:dyDescent="0.2">
      <c r="A22" s="13" t="s">
        <v>25</v>
      </c>
      <c r="B22" s="21" t="s">
        <v>7</v>
      </c>
      <c r="C22" s="18" t="s">
        <v>15</v>
      </c>
      <c r="D22" s="18" t="s">
        <v>51</v>
      </c>
      <c r="E22" s="18"/>
      <c r="F22" s="18"/>
      <c r="G22" s="18"/>
      <c r="H22" s="19"/>
      <c r="I22" s="23" t="s">
        <v>74</v>
      </c>
      <c r="J22" s="44">
        <f>K22+L22</f>
        <v>30000</v>
      </c>
      <c r="K22" s="44">
        <v>30000</v>
      </c>
      <c r="L22" s="44"/>
      <c r="M22" s="14"/>
    </row>
    <row r="23" spans="1:13" ht="15.75" customHeight="1" x14ac:dyDescent="0.2">
      <c r="A23" s="13"/>
      <c r="B23" s="21"/>
      <c r="C23" s="18" t="s">
        <v>17</v>
      </c>
      <c r="D23" s="18" t="s">
        <v>11</v>
      </c>
      <c r="E23" s="18"/>
      <c r="F23" s="18"/>
      <c r="G23" s="18"/>
      <c r="H23" s="19"/>
      <c r="I23" s="20" t="s">
        <v>24</v>
      </c>
      <c r="J23" s="43">
        <f>J24+J25</f>
        <v>718140</v>
      </c>
      <c r="K23" s="43">
        <f>K24+K25</f>
        <v>718140</v>
      </c>
      <c r="L23" s="43">
        <f>L24</f>
        <v>0</v>
      </c>
      <c r="M23" s="14"/>
    </row>
    <row r="24" spans="1:13" ht="15.75" customHeight="1" x14ac:dyDescent="0.2">
      <c r="A24" s="13"/>
      <c r="B24" s="21"/>
      <c r="C24" s="21" t="s">
        <v>17</v>
      </c>
      <c r="D24" s="21" t="s">
        <v>39</v>
      </c>
      <c r="E24" s="18"/>
      <c r="F24" s="18"/>
      <c r="G24" s="18"/>
      <c r="H24" s="19"/>
      <c r="I24" s="23" t="s">
        <v>80</v>
      </c>
      <c r="J24" s="44">
        <f t="shared" ref="J24:J29" si="1">K24+L24</f>
        <v>718140</v>
      </c>
      <c r="K24" s="44">
        <v>718140</v>
      </c>
      <c r="L24" s="44"/>
      <c r="M24" s="14"/>
    </row>
    <row r="25" spans="1:13" ht="0.75" customHeight="1" x14ac:dyDescent="0.2">
      <c r="A25" s="13"/>
      <c r="B25" s="21"/>
      <c r="C25" s="21" t="s">
        <v>17</v>
      </c>
      <c r="D25" s="21" t="s">
        <v>26</v>
      </c>
      <c r="E25" s="18"/>
      <c r="F25" s="18"/>
      <c r="G25" s="18"/>
      <c r="H25" s="19"/>
      <c r="I25" s="23" t="s">
        <v>84</v>
      </c>
      <c r="J25" s="44">
        <f t="shared" si="1"/>
        <v>0</v>
      </c>
      <c r="K25" s="44"/>
      <c r="L25" s="44"/>
      <c r="M25" s="14"/>
    </row>
    <row r="26" spans="1:13" ht="16.5" customHeight="1" x14ac:dyDescent="0.2">
      <c r="A26" s="15" t="s">
        <v>27</v>
      </c>
      <c r="B26" s="18" t="s">
        <v>7</v>
      </c>
      <c r="C26" s="18" t="s">
        <v>28</v>
      </c>
      <c r="D26" s="18" t="s">
        <v>11</v>
      </c>
      <c r="E26" s="18" t="s">
        <v>7</v>
      </c>
      <c r="F26" s="18" t="s">
        <v>7</v>
      </c>
      <c r="G26" s="18" t="s">
        <v>7</v>
      </c>
      <c r="H26" s="19" t="s">
        <v>7</v>
      </c>
      <c r="I26" s="20" t="s">
        <v>27</v>
      </c>
      <c r="J26" s="43">
        <f t="shared" si="1"/>
        <v>670923</v>
      </c>
      <c r="K26" s="43">
        <f>K28+K29+K27</f>
        <v>670923</v>
      </c>
      <c r="L26" s="43">
        <f>L28+L29</f>
        <v>0</v>
      </c>
      <c r="M26" s="16"/>
    </row>
    <row r="27" spans="1:13" ht="16.5" hidden="1" customHeight="1" x14ac:dyDescent="0.2">
      <c r="A27" s="15"/>
      <c r="B27" s="18"/>
      <c r="C27" s="21" t="s">
        <v>28</v>
      </c>
      <c r="D27" s="21" t="s">
        <v>10</v>
      </c>
      <c r="E27" s="18"/>
      <c r="F27" s="18"/>
      <c r="G27" s="18"/>
      <c r="H27" s="19"/>
      <c r="I27" s="23" t="s">
        <v>82</v>
      </c>
      <c r="J27" s="44">
        <f t="shared" si="1"/>
        <v>0</v>
      </c>
      <c r="K27" s="44"/>
      <c r="L27" s="44"/>
      <c r="M27" s="16"/>
    </row>
    <row r="28" spans="1:13" ht="15.75" hidden="1" customHeight="1" x14ac:dyDescent="0.2">
      <c r="A28" s="13" t="s">
        <v>29</v>
      </c>
      <c r="B28" s="21" t="s">
        <v>7</v>
      </c>
      <c r="C28" s="21" t="s">
        <v>28</v>
      </c>
      <c r="D28" s="21" t="s">
        <v>13</v>
      </c>
      <c r="E28" s="21" t="s">
        <v>7</v>
      </c>
      <c r="F28" s="21" t="s">
        <v>7</v>
      </c>
      <c r="G28" s="21" t="s">
        <v>7</v>
      </c>
      <c r="H28" s="22" t="s">
        <v>7</v>
      </c>
      <c r="I28" s="23" t="s">
        <v>29</v>
      </c>
      <c r="J28" s="44">
        <f t="shared" si="1"/>
        <v>0</v>
      </c>
      <c r="K28" s="44"/>
      <c r="L28" s="44"/>
      <c r="M28" s="14"/>
    </row>
    <row r="29" spans="1:13" ht="31.5" customHeight="1" x14ac:dyDescent="0.2">
      <c r="A29" s="13" t="s">
        <v>30</v>
      </c>
      <c r="B29" s="21" t="s">
        <v>7</v>
      </c>
      <c r="C29" s="21" t="s">
        <v>28</v>
      </c>
      <c r="D29" s="21" t="s">
        <v>15</v>
      </c>
      <c r="E29" s="21" t="s">
        <v>7</v>
      </c>
      <c r="F29" s="21" t="s">
        <v>7</v>
      </c>
      <c r="G29" s="21" t="s">
        <v>7</v>
      </c>
      <c r="H29" s="22" t="s">
        <v>7</v>
      </c>
      <c r="I29" s="23" t="s">
        <v>75</v>
      </c>
      <c r="J29" s="44">
        <f t="shared" si="1"/>
        <v>670923</v>
      </c>
      <c r="K29" s="44">
        <v>670923</v>
      </c>
      <c r="L29" s="44"/>
      <c r="M29" s="14"/>
    </row>
    <row r="30" spans="1:13" ht="1.5" hidden="1" customHeight="1" x14ac:dyDescent="0.2">
      <c r="A30" s="15" t="s">
        <v>31</v>
      </c>
      <c r="B30" s="18" t="s">
        <v>7</v>
      </c>
      <c r="C30" s="18" t="s">
        <v>19</v>
      </c>
      <c r="D30" s="18" t="s">
        <v>11</v>
      </c>
      <c r="E30" s="18" t="s">
        <v>7</v>
      </c>
      <c r="F30" s="18" t="s">
        <v>7</v>
      </c>
      <c r="G30" s="18" t="s">
        <v>7</v>
      </c>
      <c r="H30" s="19" t="s">
        <v>7</v>
      </c>
      <c r="I30" s="20" t="s">
        <v>31</v>
      </c>
      <c r="J30" s="43">
        <f>J31</f>
        <v>0</v>
      </c>
      <c r="K30" s="43">
        <f t="shared" ref="K30:K37" si="2">J30-L30</f>
        <v>0</v>
      </c>
      <c r="L30" s="43">
        <v>0</v>
      </c>
      <c r="M30" s="16"/>
    </row>
    <row r="31" spans="1:13" ht="30" hidden="1" customHeight="1" x14ac:dyDescent="0.2">
      <c r="A31" s="13" t="s">
        <v>32</v>
      </c>
      <c r="B31" s="21" t="s">
        <v>7</v>
      </c>
      <c r="C31" s="21" t="s">
        <v>19</v>
      </c>
      <c r="D31" s="21" t="s">
        <v>15</v>
      </c>
      <c r="E31" s="21" t="s">
        <v>7</v>
      </c>
      <c r="F31" s="21" t="s">
        <v>7</v>
      </c>
      <c r="G31" s="21" t="s">
        <v>7</v>
      </c>
      <c r="H31" s="22" t="s">
        <v>7</v>
      </c>
      <c r="I31" s="23" t="s">
        <v>32</v>
      </c>
      <c r="J31" s="44"/>
      <c r="K31" s="44"/>
      <c r="L31" s="44"/>
      <c r="M31" s="14"/>
    </row>
    <row r="32" spans="1:13" ht="13.5" customHeight="1" x14ac:dyDescent="0.2">
      <c r="A32" s="15" t="s">
        <v>33</v>
      </c>
      <c r="B32" s="18" t="s">
        <v>7</v>
      </c>
      <c r="C32" s="18" t="s">
        <v>34</v>
      </c>
      <c r="D32" s="18" t="s">
        <v>11</v>
      </c>
      <c r="E32" s="18" t="s">
        <v>7</v>
      </c>
      <c r="F32" s="18" t="s">
        <v>7</v>
      </c>
      <c r="G32" s="18" t="s">
        <v>7</v>
      </c>
      <c r="H32" s="19" t="s">
        <v>7</v>
      </c>
      <c r="I32" s="20" t="s">
        <v>33</v>
      </c>
      <c r="J32" s="43">
        <f>J35</f>
        <v>7000</v>
      </c>
      <c r="K32" s="43">
        <f>K35</f>
        <v>7000</v>
      </c>
      <c r="L32" s="43">
        <f>L33+L34+L35+L36</f>
        <v>0</v>
      </c>
      <c r="M32" s="16"/>
    </row>
    <row r="33" spans="1:13" ht="15.75" hidden="1" customHeight="1" x14ac:dyDescent="0.2">
      <c r="A33" s="13" t="s">
        <v>35</v>
      </c>
      <c r="B33" s="21" t="s">
        <v>7</v>
      </c>
      <c r="C33" s="21" t="s">
        <v>34</v>
      </c>
      <c r="D33" s="21" t="s">
        <v>10</v>
      </c>
      <c r="E33" s="21" t="s">
        <v>7</v>
      </c>
      <c r="F33" s="21" t="s">
        <v>7</v>
      </c>
      <c r="G33" s="21" t="s">
        <v>7</v>
      </c>
      <c r="H33" s="22" t="s">
        <v>7</v>
      </c>
      <c r="I33" s="23" t="s">
        <v>35</v>
      </c>
      <c r="J33" s="44"/>
      <c r="K33" s="44"/>
      <c r="L33" s="44"/>
      <c r="M33" s="14"/>
    </row>
    <row r="34" spans="1:13" ht="15.75" hidden="1" customHeight="1" x14ac:dyDescent="0.2">
      <c r="A34" s="13" t="s">
        <v>36</v>
      </c>
      <c r="B34" s="21" t="s">
        <v>7</v>
      </c>
      <c r="C34" s="21" t="s">
        <v>34</v>
      </c>
      <c r="D34" s="21" t="s">
        <v>13</v>
      </c>
      <c r="E34" s="21" t="s">
        <v>7</v>
      </c>
      <c r="F34" s="21" t="s">
        <v>7</v>
      </c>
      <c r="G34" s="21" t="s">
        <v>7</v>
      </c>
      <c r="H34" s="22" t="s">
        <v>7</v>
      </c>
      <c r="I34" s="23" t="s">
        <v>36</v>
      </c>
      <c r="J34" s="44"/>
      <c r="K34" s="44"/>
      <c r="L34" s="44"/>
      <c r="M34" s="14"/>
    </row>
    <row r="35" spans="1:13" ht="15" customHeight="1" x14ac:dyDescent="0.2">
      <c r="A35" s="13" t="s">
        <v>37</v>
      </c>
      <c r="B35" s="21" t="s">
        <v>7</v>
      </c>
      <c r="C35" s="21" t="s">
        <v>34</v>
      </c>
      <c r="D35" s="21" t="s">
        <v>34</v>
      </c>
      <c r="E35" s="21" t="s">
        <v>7</v>
      </c>
      <c r="F35" s="21" t="s">
        <v>7</v>
      </c>
      <c r="G35" s="21" t="s">
        <v>7</v>
      </c>
      <c r="H35" s="22" t="s">
        <v>7</v>
      </c>
      <c r="I35" s="23" t="s">
        <v>37</v>
      </c>
      <c r="J35" s="44">
        <f>K35+L35</f>
        <v>7000</v>
      </c>
      <c r="K35" s="44">
        <v>7000</v>
      </c>
      <c r="L35" s="44"/>
      <c r="M35" s="14"/>
    </row>
    <row r="36" spans="1:13" ht="0.75" customHeight="1" x14ac:dyDescent="0.2">
      <c r="A36" s="13" t="s">
        <v>38</v>
      </c>
      <c r="B36" s="21" t="s">
        <v>7</v>
      </c>
      <c r="C36" s="21" t="s">
        <v>34</v>
      </c>
      <c r="D36" s="21" t="s">
        <v>39</v>
      </c>
      <c r="E36" s="21" t="s">
        <v>7</v>
      </c>
      <c r="F36" s="21" t="s">
        <v>7</v>
      </c>
      <c r="G36" s="21" t="s">
        <v>7</v>
      </c>
      <c r="H36" s="22" t="s">
        <v>7</v>
      </c>
      <c r="I36" s="23" t="s">
        <v>38</v>
      </c>
      <c r="J36" s="44">
        <v>37300</v>
      </c>
      <c r="K36" s="44"/>
      <c r="L36" s="44"/>
      <c r="M36" s="14"/>
    </row>
    <row r="37" spans="1:13" ht="15.75" customHeight="1" x14ac:dyDescent="0.2">
      <c r="A37" s="15" t="s">
        <v>40</v>
      </c>
      <c r="B37" s="18" t="s">
        <v>7</v>
      </c>
      <c r="C37" s="18" t="s">
        <v>41</v>
      </c>
      <c r="D37" s="18" t="s">
        <v>11</v>
      </c>
      <c r="E37" s="18" t="s">
        <v>7</v>
      </c>
      <c r="F37" s="18" t="s">
        <v>7</v>
      </c>
      <c r="G37" s="18" t="s">
        <v>7</v>
      </c>
      <c r="H37" s="19" t="s">
        <v>7</v>
      </c>
      <c r="I37" s="20" t="s">
        <v>40</v>
      </c>
      <c r="J37" s="43">
        <f>J38</f>
        <v>3800300</v>
      </c>
      <c r="K37" s="43">
        <f t="shared" si="2"/>
        <v>3800300</v>
      </c>
      <c r="L37" s="43">
        <f>L38+L39</f>
        <v>0</v>
      </c>
      <c r="M37" s="16"/>
    </row>
    <row r="38" spans="1:13" ht="15" customHeight="1" x14ac:dyDescent="0.2">
      <c r="A38" s="13" t="s">
        <v>42</v>
      </c>
      <c r="B38" s="21" t="s">
        <v>7</v>
      </c>
      <c r="C38" s="21" t="s">
        <v>41</v>
      </c>
      <c r="D38" s="21" t="s">
        <v>10</v>
      </c>
      <c r="E38" s="21" t="s">
        <v>7</v>
      </c>
      <c r="F38" s="21" t="s">
        <v>7</v>
      </c>
      <c r="G38" s="21" t="s">
        <v>7</v>
      </c>
      <c r="H38" s="22" t="s">
        <v>7</v>
      </c>
      <c r="I38" s="23" t="s">
        <v>42</v>
      </c>
      <c r="J38" s="44">
        <f>K38+L38</f>
        <v>3800300</v>
      </c>
      <c r="K38" s="44">
        <v>3800300</v>
      </c>
      <c r="L38" s="44"/>
      <c r="M38" s="14"/>
    </row>
    <row r="39" spans="1:13" ht="30" hidden="1" customHeight="1" x14ac:dyDescent="0.2">
      <c r="A39" s="13" t="s">
        <v>43</v>
      </c>
      <c r="B39" s="21" t="s">
        <v>7</v>
      </c>
      <c r="C39" s="21" t="s">
        <v>41</v>
      </c>
      <c r="D39" s="21" t="s">
        <v>17</v>
      </c>
      <c r="E39" s="21" t="s">
        <v>7</v>
      </c>
      <c r="F39" s="21" t="s">
        <v>7</v>
      </c>
      <c r="G39" s="21" t="s">
        <v>7</v>
      </c>
      <c r="H39" s="22" t="s">
        <v>7</v>
      </c>
      <c r="I39" s="23" t="s">
        <v>43</v>
      </c>
      <c r="J39" s="44">
        <v>1595367</v>
      </c>
      <c r="K39" s="44"/>
      <c r="L39" s="44"/>
      <c r="M39" s="14"/>
    </row>
    <row r="40" spans="1:13" ht="15.75" hidden="1" customHeight="1" x14ac:dyDescent="0.2">
      <c r="A40" s="15" t="s">
        <v>44</v>
      </c>
      <c r="B40" s="18" t="s">
        <v>7</v>
      </c>
      <c r="C40" s="18" t="s">
        <v>39</v>
      </c>
      <c r="D40" s="18" t="s">
        <v>11</v>
      </c>
      <c r="E40" s="18" t="s">
        <v>7</v>
      </c>
      <c r="F40" s="18" t="s">
        <v>7</v>
      </c>
      <c r="G40" s="18" t="s">
        <v>7</v>
      </c>
      <c r="H40" s="19" t="s">
        <v>7</v>
      </c>
      <c r="I40" s="20" t="s">
        <v>44</v>
      </c>
      <c r="J40" s="44"/>
      <c r="K40" s="43">
        <f>K41+K42+K43+K44+K45</f>
        <v>0</v>
      </c>
      <c r="L40" s="43">
        <f>L41+L42+L43+L44+L45</f>
        <v>0</v>
      </c>
      <c r="M40" s="16"/>
    </row>
    <row r="41" spans="1:13" ht="15.75" hidden="1" customHeight="1" x14ac:dyDescent="0.2">
      <c r="A41" s="13" t="s">
        <v>45</v>
      </c>
      <c r="B41" s="21" t="s">
        <v>7</v>
      </c>
      <c r="C41" s="21" t="s">
        <v>39</v>
      </c>
      <c r="D41" s="21" t="s">
        <v>10</v>
      </c>
      <c r="E41" s="21" t="s">
        <v>7</v>
      </c>
      <c r="F41" s="21" t="s">
        <v>7</v>
      </c>
      <c r="G41" s="21" t="s">
        <v>7</v>
      </c>
      <c r="H41" s="22" t="s">
        <v>7</v>
      </c>
      <c r="I41" s="23" t="s">
        <v>45</v>
      </c>
      <c r="J41" s="43">
        <f>J42+J43+J44+J45+J46</f>
        <v>504000</v>
      </c>
      <c r="K41" s="44"/>
      <c r="L41" s="44"/>
      <c r="M41" s="14"/>
    </row>
    <row r="42" spans="1:13" ht="15.75" hidden="1" customHeight="1" x14ac:dyDescent="0.2">
      <c r="A42" s="13" t="s">
        <v>46</v>
      </c>
      <c r="B42" s="21" t="s">
        <v>7</v>
      </c>
      <c r="C42" s="21" t="s">
        <v>39</v>
      </c>
      <c r="D42" s="21" t="s">
        <v>13</v>
      </c>
      <c r="E42" s="21" t="s">
        <v>7</v>
      </c>
      <c r="F42" s="21" t="s">
        <v>7</v>
      </c>
      <c r="G42" s="21" t="s">
        <v>7</v>
      </c>
      <c r="H42" s="22" t="s">
        <v>7</v>
      </c>
      <c r="I42" s="23" t="s">
        <v>46</v>
      </c>
      <c r="J42" s="44"/>
      <c r="K42" s="44"/>
      <c r="L42" s="44"/>
      <c r="M42" s="14"/>
    </row>
    <row r="43" spans="1:13" ht="31.5" hidden="1" customHeight="1" x14ac:dyDescent="0.2">
      <c r="A43" s="13" t="s">
        <v>47</v>
      </c>
      <c r="B43" s="21" t="s">
        <v>7</v>
      </c>
      <c r="C43" s="21" t="s">
        <v>39</v>
      </c>
      <c r="D43" s="21" t="s">
        <v>15</v>
      </c>
      <c r="E43" s="21" t="s">
        <v>7</v>
      </c>
      <c r="F43" s="21" t="s">
        <v>7</v>
      </c>
      <c r="G43" s="21" t="s">
        <v>7</v>
      </c>
      <c r="H43" s="22" t="s">
        <v>7</v>
      </c>
      <c r="I43" s="23" t="s">
        <v>47</v>
      </c>
      <c r="J43" s="44"/>
      <c r="K43" s="44"/>
      <c r="L43" s="44"/>
      <c r="M43" s="14"/>
    </row>
    <row r="44" spans="1:13" ht="0.75" customHeight="1" x14ac:dyDescent="0.2">
      <c r="A44" s="13" t="s">
        <v>48</v>
      </c>
      <c r="B44" s="21" t="s">
        <v>7</v>
      </c>
      <c r="C44" s="21" t="s">
        <v>39</v>
      </c>
      <c r="D44" s="21" t="s">
        <v>17</v>
      </c>
      <c r="E44" s="21" t="s">
        <v>7</v>
      </c>
      <c r="F44" s="21" t="s">
        <v>7</v>
      </c>
      <c r="G44" s="21" t="s">
        <v>7</v>
      </c>
      <c r="H44" s="22" t="s">
        <v>7</v>
      </c>
      <c r="I44" s="23" t="s">
        <v>48</v>
      </c>
      <c r="J44" s="44"/>
      <c r="K44" s="44"/>
      <c r="L44" s="44"/>
      <c r="M44" s="14"/>
    </row>
    <row r="45" spans="1:13" ht="13.5" hidden="1" customHeight="1" x14ac:dyDescent="0.2">
      <c r="A45" s="13" t="s">
        <v>49</v>
      </c>
      <c r="B45" s="21" t="s">
        <v>7</v>
      </c>
      <c r="C45" s="21" t="s">
        <v>39</v>
      </c>
      <c r="D45" s="21" t="s">
        <v>39</v>
      </c>
      <c r="E45" s="21" t="s">
        <v>7</v>
      </c>
      <c r="F45" s="21" t="s">
        <v>7</v>
      </c>
      <c r="G45" s="21" t="s">
        <v>7</v>
      </c>
      <c r="H45" s="22" t="s">
        <v>7</v>
      </c>
      <c r="I45" s="23" t="s">
        <v>49</v>
      </c>
      <c r="J45" s="44"/>
      <c r="K45" s="44"/>
      <c r="L45" s="44"/>
      <c r="M45" s="14"/>
    </row>
    <row r="46" spans="1:13" ht="15.75" customHeight="1" x14ac:dyDescent="0.2">
      <c r="A46" s="15" t="s">
        <v>50</v>
      </c>
      <c r="B46" s="18" t="s">
        <v>7</v>
      </c>
      <c r="C46" s="18" t="s">
        <v>51</v>
      </c>
      <c r="D46" s="18" t="s">
        <v>11</v>
      </c>
      <c r="E46" s="18" t="s">
        <v>7</v>
      </c>
      <c r="F46" s="18" t="s">
        <v>7</v>
      </c>
      <c r="G46" s="18" t="s">
        <v>7</v>
      </c>
      <c r="H46" s="19" t="s">
        <v>7</v>
      </c>
      <c r="I46" s="20" t="s">
        <v>50</v>
      </c>
      <c r="J46" s="43">
        <f>K46+L46</f>
        <v>504000</v>
      </c>
      <c r="K46" s="43">
        <f>K47+K48</f>
        <v>504000</v>
      </c>
      <c r="L46" s="43">
        <f>L47+L48+L49</f>
        <v>0</v>
      </c>
      <c r="M46" s="16"/>
    </row>
    <row r="47" spans="1:13" ht="16.5" customHeight="1" x14ac:dyDescent="0.2">
      <c r="A47" s="13" t="s">
        <v>52</v>
      </c>
      <c r="B47" s="21" t="s">
        <v>7</v>
      </c>
      <c r="C47" s="21" t="s">
        <v>51</v>
      </c>
      <c r="D47" s="21" t="s">
        <v>10</v>
      </c>
      <c r="E47" s="21" t="s">
        <v>7</v>
      </c>
      <c r="F47" s="21" t="s">
        <v>7</v>
      </c>
      <c r="G47" s="21" t="s">
        <v>7</v>
      </c>
      <c r="H47" s="22" t="s">
        <v>7</v>
      </c>
      <c r="I47" s="23" t="s">
        <v>52</v>
      </c>
      <c r="J47" s="44">
        <f>K47+L47</f>
        <v>484000</v>
      </c>
      <c r="K47" s="44">
        <v>484000</v>
      </c>
      <c r="L47" s="44"/>
      <c r="M47" s="14"/>
    </row>
    <row r="48" spans="1:13" ht="18" customHeight="1" x14ac:dyDescent="0.2">
      <c r="A48" s="13" t="s">
        <v>53</v>
      </c>
      <c r="B48" s="21" t="s">
        <v>7</v>
      </c>
      <c r="C48" s="21" t="s">
        <v>51</v>
      </c>
      <c r="D48" s="21" t="s">
        <v>15</v>
      </c>
      <c r="E48" s="21" t="s">
        <v>7</v>
      </c>
      <c r="F48" s="21" t="s">
        <v>7</v>
      </c>
      <c r="G48" s="21" t="s">
        <v>7</v>
      </c>
      <c r="H48" s="22" t="s">
        <v>7</v>
      </c>
      <c r="I48" s="23" t="s">
        <v>53</v>
      </c>
      <c r="J48" s="44">
        <f>K48+L48</f>
        <v>20000</v>
      </c>
      <c r="K48" s="44">
        <v>20000</v>
      </c>
      <c r="L48" s="44"/>
      <c r="M48" s="14"/>
    </row>
    <row r="49" spans="1:13" ht="15.75" hidden="1" customHeight="1" x14ac:dyDescent="0.2">
      <c r="A49" s="13" t="s">
        <v>54</v>
      </c>
      <c r="B49" s="21" t="s">
        <v>7</v>
      </c>
      <c r="C49" s="21" t="s">
        <v>51</v>
      </c>
      <c r="D49" s="21" t="s">
        <v>17</v>
      </c>
      <c r="E49" s="21" t="s">
        <v>7</v>
      </c>
      <c r="F49" s="21" t="s">
        <v>7</v>
      </c>
      <c r="G49" s="21" t="s">
        <v>7</v>
      </c>
      <c r="H49" s="22" t="s">
        <v>7</v>
      </c>
      <c r="I49" s="23" t="s">
        <v>54</v>
      </c>
      <c r="J49" s="44"/>
      <c r="K49" s="44"/>
      <c r="L49" s="44"/>
      <c r="M49" s="14"/>
    </row>
    <row r="50" spans="1:13" ht="15.75" customHeight="1" x14ac:dyDescent="0.2">
      <c r="A50" s="15" t="s">
        <v>55</v>
      </c>
      <c r="B50" s="18" t="s">
        <v>7</v>
      </c>
      <c r="C50" s="18" t="s">
        <v>21</v>
      </c>
      <c r="D50" s="18" t="s">
        <v>11</v>
      </c>
      <c r="E50" s="18" t="s">
        <v>7</v>
      </c>
      <c r="F50" s="18" t="s">
        <v>7</v>
      </c>
      <c r="G50" s="18" t="s">
        <v>7</v>
      </c>
      <c r="H50" s="19" t="s">
        <v>7</v>
      </c>
      <c r="I50" s="20" t="s">
        <v>55</v>
      </c>
      <c r="J50" s="43">
        <f>J51</f>
        <v>0</v>
      </c>
      <c r="K50" s="43">
        <f>K51</f>
        <v>0</v>
      </c>
      <c r="L50" s="43"/>
      <c r="M50" s="16"/>
    </row>
    <row r="51" spans="1:13" ht="15.75" customHeight="1" x14ac:dyDescent="0.2">
      <c r="A51" s="13" t="s">
        <v>56</v>
      </c>
      <c r="B51" s="21" t="s">
        <v>7</v>
      </c>
      <c r="C51" s="21" t="s">
        <v>21</v>
      </c>
      <c r="D51" s="21" t="s">
        <v>10</v>
      </c>
      <c r="E51" s="21" t="s">
        <v>7</v>
      </c>
      <c r="F51" s="21" t="s">
        <v>7</v>
      </c>
      <c r="G51" s="21" t="s">
        <v>7</v>
      </c>
      <c r="H51" s="22" t="s">
        <v>7</v>
      </c>
      <c r="I51" s="23" t="s">
        <v>56</v>
      </c>
      <c r="J51" s="44">
        <f>K51+L51</f>
        <v>0</v>
      </c>
      <c r="K51" s="44">
        <v>0</v>
      </c>
      <c r="L51" s="44"/>
      <c r="M51" s="14"/>
    </row>
    <row r="52" spans="1:13" ht="17.25" hidden="1" customHeight="1" x14ac:dyDescent="0.2">
      <c r="A52" s="15" t="s">
        <v>57</v>
      </c>
      <c r="B52" s="18" t="s">
        <v>7</v>
      </c>
      <c r="C52" s="18" t="s">
        <v>26</v>
      </c>
      <c r="D52" s="18" t="s">
        <v>11</v>
      </c>
      <c r="E52" s="18" t="s">
        <v>7</v>
      </c>
      <c r="F52" s="18" t="s">
        <v>7</v>
      </c>
      <c r="G52" s="18" t="s">
        <v>7</v>
      </c>
      <c r="H52" s="19" t="s">
        <v>7</v>
      </c>
      <c r="I52" s="20" t="s">
        <v>57</v>
      </c>
      <c r="J52" s="43">
        <f>J53</f>
        <v>0</v>
      </c>
      <c r="K52" s="43">
        <f t="shared" ref="K52:K56" si="3">J52-L52</f>
        <v>0</v>
      </c>
      <c r="L52" s="43"/>
      <c r="M52" s="16"/>
    </row>
    <row r="53" spans="1:13" ht="15" hidden="1" customHeight="1" x14ac:dyDescent="0.2">
      <c r="A53" s="13" t="s">
        <v>58</v>
      </c>
      <c r="B53" s="21" t="s">
        <v>7</v>
      </c>
      <c r="C53" s="21" t="s">
        <v>26</v>
      </c>
      <c r="D53" s="21" t="s">
        <v>13</v>
      </c>
      <c r="E53" s="21" t="s">
        <v>7</v>
      </c>
      <c r="F53" s="21" t="s">
        <v>7</v>
      </c>
      <c r="G53" s="21" t="s">
        <v>7</v>
      </c>
      <c r="H53" s="22" t="s">
        <v>7</v>
      </c>
      <c r="I53" s="23" t="s">
        <v>58</v>
      </c>
      <c r="J53" s="44">
        <f>K53+L53</f>
        <v>0</v>
      </c>
      <c r="K53" s="44">
        <v>0</v>
      </c>
      <c r="L53" s="44"/>
      <c r="M53" s="14"/>
    </row>
    <row r="54" spans="1:13" ht="29.25" customHeight="1" x14ac:dyDescent="0.2">
      <c r="A54" s="15" t="s">
        <v>59</v>
      </c>
      <c r="B54" s="18" t="s">
        <v>7</v>
      </c>
      <c r="C54" s="18" t="s">
        <v>23</v>
      </c>
      <c r="D54" s="18" t="s">
        <v>11</v>
      </c>
      <c r="E54" s="18" t="s">
        <v>7</v>
      </c>
      <c r="F54" s="18" t="s">
        <v>7</v>
      </c>
      <c r="G54" s="18" t="s">
        <v>7</v>
      </c>
      <c r="H54" s="19" t="s">
        <v>7</v>
      </c>
      <c r="I54" s="20" t="s">
        <v>59</v>
      </c>
      <c r="J54" s="43">
        <f>J55</f>
        <v>0</v>
      </c>
      <c r="K54" s="43">
        <f>K55</f>
        <v>0</v>
      </c>
      <c r="L54" s="43">
        <f>L55</f>
        <v>0</v>
      </c>
      <c r="M54" s="16"/>
    </row>
    <row r="55" spans="1:13" ht="6" hidden="1" customHeight="1" x14ac:dyDescent="0.2">
      <c r="A55" s="13" t="s">
        <v>60</v>
      </c>
      <c r="B55" s="21" t="s">
        <v>7</v>
      </c>
      <c r="C55" s="21" t="s">
        <v>23</v>
      </c>
      <c r="D55" s="21" t="s">
        <v>10</v>
      </c>
      <c r="E55" s="21" t="s">
        <v>7</v>
      </c>
      <c r="F55" s="21" t="s">
        <v>7</v>
      </c>
      <c r="G55" s="21" t="s">
        <v>7</v>
      </c>
      <c r="H55" s="22" t="s">
        <v>7</v>
      </c>
      <c r="I55" s="23" t="s">
        <v>60</v>
      </c>
      <c r="J55" s="44">
        <f>K55+L55</f>
        <v>0</v>
      </c>
      <c r="K55" s="44"/>
      <c r="L55" s="44"/>
      <c r="M55" s="14"/>
    </row>
    <row r="56" spans="1:13" ht="24" hidden="1" customHeight="1" x14ac:dyDescent="0.2">
      <c r="A56" s="15" t="s">
        <v>61</v>
      </c>
      <c r="B56" s="18" t="s">
        <v>7</v>
      </c>
      <c r="C56" s="18" t="s">
        <v>62</v>
      </c>
      <c r="D56" s="18" t="s">
        <v>11</v>
      </c>
      <c r="E56" s="18" t="s">
        <v>7</v>
      </c>
      <c r="F56" s="18" t="s">
        <v>7</v>
      </c>
      <c r="G56" s="18" t="s">
        <v>7</v>
      </c>
      <c r="H56" s="19" t="s">
        <v>7</v>
      </c>
      <c r="I56" s="20" t="s">
        <v>61</v>
      </c>
      <c r="J56" s="43">
        <f>J57</f>
        <v>0</v>
      </c>
      <c r="K56" s="44">
        <f t="shared" si="3"/>
        <v>0</v>
      </c>
      <c r="L56" s="43"/>
      <c r="M56" s="16"/>
    </row>
    <row r="57" spans="1:13" ht="27" hidden="1" customHeight="1" x14ac:dyDescent="0.2">
      <c r="A57" s="13" t="s">
        <v>63</v>
      </c>
      <c r="B57" s="21" t="s">
        <v>7</v>
      </c>
      <c r="C57" s="21" t="s">
        <v>62</v>
      </c>
      <c r="D57" s="21" t="s">
        <v>15</v>
      </c>
      <c r="E57" s="21" t="s">
        <v>7</v>
      </c>
      <c r="F57" s="21" t="s">
        <v>7</v>
      </c>
      <c r="G57" s="21" t="s">
        <v>7</v>
      </c>
      <c r="H57" s="22" t="s">
        <v>7</v>
      </c>
      <c r="I57" s="23" t="s">
        <v>63</v>
      </c>
      <c r="J57" s="44"/>
      <c r="K57" s="44"/>
      <c r="L57" s="44"/>
      <c r="M57" s="14"/>
    </row>
    <row r="58" spans="1:13" ht="27" customHeight="1" x14ac:dyDescent="0.2">
      <c r="A58" s="13"/>
      <c r="B58" s="21"/>
      <c r="C58" s="21" t="s">
        <v>11</v>
      </c>
      <c r="D58" s="21" t="s">
        <v>11</v>
      </c>
      <c r="E58" s="21"/>
      <c r="F58" s="21"/>
      <c r="G58" s="21"/>
      <c r="H58" s="22"/>
      <c r="I58" s="23" t="s">
        <v>87</v>
      </c>
      <c r="J58" s="44">
        <f>K58+L58</f>
        <v>266234</v>
      </c>
      <c r="K58" s="44">
        <v>266234</v>
      </c>
      <c r="L58" s="44"/>
      <c r="M58" s="14"/>
    </row>
    <row r="59" spans="1:13" ht="15.75" x14ac:dyDescent="0.2">
      <c r="A59" s="3" t="s">
        <v>64</v>
      </c>
      <c r="B59" s="24" t="s">
        <v>7</v>
      </c>
      <c r="C59" s="24" t="s">
        <v>7</v>
      </c>
      <c r="D59" s="24" t="s">
        <v>7</v>
      </c>
      <c r="E59" s="24" t="s">
        <v>7</v>
      </c>
      <c r="F59" s="24" t="s">
        <v>7</v>
      </c>
      <c r="G59" s="24" t="s">
        <v>7</v>
      </c>
      <c r="H59" s="25" t="s">
        <v>7</v>
      </c>
      <c r="I59" s="26" t="s">
        <v>64</v>
      </c>
      <c r="J59" s="45">
        <f>K59+L59</f>
        <v>10872654</v>
      </c>
      <c r="K59" s="45">
        <f>K11+K18+K20+K26+K32+K37+K46+K50+K52+K23+K54+K58</f>
        <v>10624354</v>
      </c>
      <c r="L59" s="45">
        <f>L11+L18+L26+L30+L32+L37+L40+L46+L50+L52+L54+L56+L58</f>
        <v>248300</v>
      </c>
      <c r="M59" s="2"/>
    </row>
    <row r="61" spans="1:13" x14ac:dyDescent="0.2">
      <c r="J61" s="34"/>
    </row>
  </sheetData>
  <mergeCells count="7">
    <mergeCell ref="A5:L5"/>
    <mergeCell ref="L8:L9"/>
    <mergeCell ref="A8:A9"/>
    <mergeCell ref="B8:H8"/>
    <mergeCell ref="I8:I9"/>
    <mergeCell ref="J8:J9"/>
    <mergeCell ref="K8:K9"/>
  </mergeCells>
  <pageMargins left="0.78740157480314965" right="0.39370078740157483" top="0.39" bottom="0.47" header="0.22" footer="0.2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2028</vt:lpstr>
      <vt:lpstr>2026</vt:lpstr>
      <vt:lpstr>2027</vt:lpstr>
      <vt:lpstr>'2026'!Заголовки_для_печати</vt:lpstr>
      <vt:lpstr>'2027'!Заголовки_для_печати</vt:lpstr>
      <vt:lpstr>'2028'!Заголовки_для_печати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Strahova</cp:lastModifiedBy>
  <cp:lastPrinted>2024-11-12T11:12:08Z</cp:lastPrinted>
  <dcterms:created xsi:type="dcterms:W3CDTF">2006-02-07T16:01:49Z</dcterms:created>
  <dcterms:modified xsi:type="dcterms:W3CDTF">2025-12-25T10:47:39Z</dcterms:modified>
</cp:coreProperties>
</file>